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625"/>
  </bookViews>
  <sheets>
    <sheet name="Biểu 2a BTHT-HQ " sheetId="1" r:id="rId1"/>
  </sheets>
  <definedNames>
    <definedName name="___ban2" hidden="1">{"'Sheet1'!$L$16"}</definedName>
    <definedName name="___Goi8" hidden="1">{"'Sheet1'!$L$16"}</definedName>
    <definedName name="___km03" hidden="1">{"'Sheet1'!$L$16"}</definedName>
    <definedName name="___Lan1" hidden="1">{"'Sheet1'!$L$16"}</definedName>
    <definedName name="___LAN3" hidden="1">{"'Sheet1'!$L$16"}</definedName>
    <definedName name="___NSO2" hidden="1">{"'Sheet1'!$L$16"}</definedName>
    <definedName name="___PA3" hidden="1">{"'Sheet1'!$L$16"}</definedName>
    <definedName name="___phu2" hidden="1">{"'Sheet1'!$L$16"}</definedName>
    <definedName name="___td1" hidden="1">{"'Sheet1'!$L$16"}</definedName>
    <definedName name="___TO14" hidden="1">{"'Sheet1'!$L$16"}</definedName>
    <definedName name="___tt3" hidden="1">{"'Sheet1'!$L$16"}</definedName>
    <definedName name="___Tru21" hidden="1">{"'Sheet1'!$L$16"}</definedName>
    <definedName name="___VC5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localSheetId="0" hidden="1">{"'Sheet1'!$L$16"}</definedName>
    <definedName name="_ban2" hidden="1">{"'Sheet1'!$L$16"}</definedName>
    <definedName name="_f5" hidden="1">{"'Sheet1'!$L$16"}</definedName>
    <definedName name="_Fill" hidden="1">#REF!</definedName>
    <definedName name="_xlnm._FilterDatabase" localSheetId="0" hidden="1">'Biểu 2a BTHT-HQ '!$A$9:$I$88</definedName>
    <definedName name="_xlnm._FilterDatabase" hidden="1">#REF!</definedName>
    <definedName name="_Goi8" localSheetId="0" hidden="1">{"'Sheet1'!$L$16"}</definedName>
    <definedName name="_Goi8" hidden="1">{"'Sheet1'!$L$16"}</definedName>
    <definedName name="_Key1" hidden="1">#REF!</definedName>
    <definedName name="_Key2" hidden="1">#REF!</definedName>
    <definedName name="_km03" localSheetId="0" hidden="1">{"'Sheet1'!$L$16"}</definedName>
    <definedName name="_km03" hidden="1">{"'Sheet1'!$L$16"}</definedName>
    <definedName name="_Lan1" localSheetId="0" hidden="1">{"'Sheet1'!$L$16"}</definedName>
    <definedName name="_Lan1" hidden="1">{"'Sheet1'!$L$16"}</definedName>
    <definedName name="_LAN3" localSheetId="0" hidden="1">{"'Sheet1'!$L$16"}</definedName>
    <definedName name="_LAN3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0" hidden="1">{"'Sheet1'!$L$16"}</definedName>
    <definedName name="_PA3" hidden="1">{"'Sheet1'!$L$16"}</definedName>
    <definedName name="_phu2" localSheetId="0" hidden="1">{"'Sheet1'!$L$16"}</definedName>
    <definedName name="_phu2" hidden="1">{"'Sheet1'!$L$16"}</definedName>
    <definedName name="_Sort" hidden="1">#REF!</definedName>
    <definedName name="_td1" localSheetId="0" hidden="1">{"'Sheet1'!$L$16"}</definedName>
    <definedName name="_td1" hidden="1">{"'Sheet1'!$L$16"}</definedName>
    <definedName name="_TML_OBDlg2" hidden="1">TRUE</definedName>
    <definedName name="_TO14" localSheetId="0" hidden="1">{"'Sheet1'!$L$16"}</definedName>
    <definedName name="_TO14" hidden="1">{"'Sheet1'!$L$16"}</definedName>
    <definedName name="_tt3" localSheetId="0" hidden="1">{"'Sheet1'!$L$16"}</definedName>
    <definedName name="_tt3" hidden="1">{"'Sheet1'!$L$16"}</definedName>
    <definedName name="_Tru21" localSheetId="0" hidden="1">{"'Sheet1'!$L$16"}</definedName>
    <definedName name="_Tru21" hidden="1">{"'Sheet1'!$L$16"}</definedName>
    <definedName name="_VC5" localSheetId="0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localSheetId="0" hidden="1">{"'Sheet1'!$L$16"}</definedName>
    <definedName name="Antoan" hidden="1">{"'Sheet1'!$L$16"}</definedName>
    <definedName name="AS2DocOpenMode" hidden="1">"AS2DocumentEdit"</definedName>
    <definedName name="asdf" hidden="1">{#N/A,#N/A,FALSE,"Chi tiÆt"}</definedName>
    <definedName name="ATGT" localSheetId="0" hidden="1">{"'Sheet1'!$L$16"}</definedName>
    <definedName name="ATGT" hidden="1">{"'Sheet1'!$L$16"}</definedName>
    <definedName name="bg" localSheetId="0" hidden="1">{"'Sheet1'!$L$16"}</definedName>
    <definedName name="bg" hidden="1">{"'Sheet1'!$L$16"}</definedName>
    <definedName name="Bgiang" localSheetId="0" hidden="1">{"'Sheet1'!$L$16"}</definedName>
    <definedName name="Bgiang" hidden="1">{"'Sheet1'!$L$16"}</definedName>
    <definedName name="btl" localSheetId="0" hidden="1">{"'Sheet1'!$L$16"}</definedName>
    <definedName name="btl" hidden="1">{"'Sheet1'!$L$16"}</definedName>
    <definedName name="c.chuyen2005" localSheetId="0" hidden="1">{"'Sheet1'!$L$16"}</definedName>
    <definedName name="c.chuyen2005" hidden="1">{"'Sheet1'!$L$16"}</definedName>
    <definedName name="ca" localSheetId="0" hidden="1">{"'Sheet1'!$L$16"}</definedName>
    <definedName name="ca" hidden="1">{"'Sheet1'!$L$16"}</definedName>
    <definedName name="Code" hidden="1">#REF!</definedName>
    <definedName name="CP" hidden="1">#REF!</definedName>
    <definedName name="CTCT1" localSheetId="0" hidden="1">{"'Sheet1'!$L$16"}</definedName>
    <definedName name="CTCT1" hidden="1">{"'Sheet1'!$L$16"}</definedName>
    <definedName name="ctieu" localSheetId="0" hidden="1">{"'Sheet1'!$L$16"}</definedName>
    <definedName name="ctieu" hidden="1">{"'Sheet1'!$L$16"}</definedName>
    <definedName name="chitietbgiang2" localSheetId="0" hidden="1">{"'Sheet1'!$L$16"}</definedName>
    <definedName name="chitietbgiang2" hidden="1">{"'Sheet1'!$L$16"}</definedName>
    <definedName name="chl" localSheetId="0" hidden="1">{"'Sheet1'!$L$16"}</definedName>
    <definedName name="chl" hidden="1">{"'Sheet1'!$L$16"}</definedName>
    <definedName name="chuyen" localSheetId="0" hidden="1">{"'Sheet1'!$L$16"}</definedName>
    <definedName name="chuyen" hidden="1">{"'Sheet1'!$L$16"}</definedName>
    <definedName name="Dad" localSheetId="0" hidden="1">{"'Sheet1'!$L$16"}</definedName>
    <definedName name="Dad" hidden="1">{"'Sheet1'!$L$16"}</definedName>
    <definedName name="dagiang21" localSheetId="0" hidden="1">{"'Sheet1'!$L$16"}</definedName>
    <definedName name="dagiang21" hidden="1">{"'Sheet1'!$L$16"}</definedName>
    <definedName name="data1" hidden="1">#REF!</definedName>
    <definedName name="data2" hidden="1">#REF!</definedName>
    <definedName name="data3" hidden="1">#REF!</definedName>
    <definedName name="ddd" localSheetId="0" hidden="1">{"'Sheet1'!$L$16"}</definedName>
    <definedName name="ddd" hidden="1">{"'Sheet1'!$L$16"}</definedName>
    <definedName name="dghdfgj" localSheetId="0" hidden="1">{"'Sheet1'!$L$16"}</definedName>
    <definedName name="dghdfgj" hidden="1">{"'Sheet1'!$L$16"}</definedName>
    <definedName name="dghdgfh" localSheetId="0" hidden="1">{"'Sheet1'!$L$16"}</definedName>
    <definedName name="dghdgfh" hidden="1">{"'Sheet1'!$L$16"}</definedName>
    <definedName name="dhg" localSheetId="0" hidden="1">{"'Sheet1'!$L$16"}</definedName>
    <definedName name="dhg" hidden="1">{"'Sheet1'!$L$16"}</definedName>
    <definedName name="Discount" hidden="1">#REF!</definedName>
    <definedName name="display_area_2" hidden="1">#REF!</definedName>
    <definedName name="do" localSheetId="0" hidden="1">{"'Sheet1'!$L$16"}</definedName>
    <definedName name="do" hidden="1">{"'Sheet1'!$L$16"}</definedName>
    <definedName name="ds" localSheetId="0" hidden="1">{"'Sheet1'!$L$16"}</definedName>
    <definedName name="ds" hidden="1">{"'Sheet1'!$L$16"}</definedName>
    <definedName name="DThmDU" localSheetId="0" hidden="1">{"'Sheet1'!$L$16"}</definedName>
    <definedName name="DThmDU" hidden="1">{"'Sheet1'!$L$16"}</definedName>
    <definedName name="dung" localSheetId="0" hidden="1">{"'Sheet1'!$L$16"}</definedName>
    <definedName name="dung" hidden="1">{"'Sheet1'!$L$16"}</definedName>
    <definedName name="FCode" hidden="1">#REF!</definedName>
    <definedName name="fff" localSheetId="0" hidden="1">{"'Sheet1'!$L$16"}</definedName>
    <definedName name="fff" hidden="1">{"'Sheet1'!$L$16"}</definedName>
    <definedName name="fg" localSheetId="0" hidden="1">{"'Sheet1'!$L$16"}</definedName>
    <definedName name="fg" hidden="1">{"'Sheet1'!$L$16"}</definedName>
    <definedName name="fsdfdsf" localSheetId="0" hidden="1">{"'Sheet1'!$L$16"}</definedName>
    <definedName name="fsdfdsf" hidden="1">{"'Sheet1'!$L$16"}</definedName>
    <definedName name="g" localSheetId="0" hidden="1">{"'Sheet1'!$L$16"}</definedName>
    <definedName name="g" hidden="1">{"'Sheet1'!$L$16"}</definedName>
    <definedName name="gcm" localSheetId="0" hidden="1">{"'Sheet1'!$L$16"}</definedName>
    <definedName name="gcm" hidden="1">{"'Sheet1'!$L$16"}</definedName>
    <definedName name="gdhfgh" localSheetId="0" hidden="1">{"'Sheet1'!$L$16"}</definedName>
    <definedName name="gdhfgh" hidden="1">{"'Sheet1'!$L$16"}</definedName>
    <definedName name="ggg" localSheetId="0" hidden="1">{"'Sheet1'!$L$16"}</definedName>
    <definedName name="ggg" hidden="1">{"'Sheet1'!$L$16"}</definedName>
    <definedName name="gkkjl" localSheetId="0" hidden="1">{"'Sheet1'!$L$16"}</definedName>
    <definedName name="gkkjl" hidden="1">{"'Sheet1'!$L$16"}</definedName>
    <definedName name="gsdfg" localSheetId="0" hidden="1">{"'Sheet1'!$L$16"}</definedName>
    <definedName name="gsdfg" hidden="1">{"'Sheet1'!$L$16"}</definedName>
    <definedName name="h" localSheetId="0" hidden="1">{"'Sheet1'!$L$16"}</definedName>
    <definedName name="h" hidden="1">{"'Sheet1'!$L$16"}</definedName>
    <definedName name="HCNA" localSheetId="0" hidden="1">{"'Sheet1'!$L$16"}</definedName>
    <definedName name="HCNA" hidden="1">{"'Sheet1'!$L$16"}</definedName>
    <definedName name="HiddenRows" hidden="1">#REF!</definedName>
    <definedName name="hjjkl" localSheetId="0" hidden="1">{"'Sheet1'!$L$16"}</definedName>
    <definedName name="hjjkl" hidden="1">{"'Sheet1'!$L$16"}</definedName>
    <definedName name="htlm" localSheetId="0" hidden="1">{"'Sheet1'!$L$16"}</definedName>
    <definedName name="htlm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0" hidden="1">{"'Sheet1'!$L$16"}</definedName>
    <definedName name="hu" hidden="1">{"'Sheet1'!$L$16"}</definedName>
    <definedName name="hung" localSheetId="0" hidden="1">{"'Sheet1'!$L$16"}</definedName>
    <definedName name="hung" hidden="1">{"'Sheet1'!$L$16"}</definedName>
    <definedName name="huy" localSheetId="0" hidden="1">{"'Sheet1'!$L$16"}</definedName>
    <definedName name="huy" hidden="1">{"'Sheet1'!$L$16"}</definedName>
    <definedName name="ksbn" localSheetId="0" hidden="1">{"'Sheet1'!$L$16"}</definedName>
    <definedName name="ksbn" hidden="1">{"'Sheet1'!$L$16"}</definedName>
    <definedName name="KSDA" localSheetId="0" hidden="1">{"'Sheet1'!$L$16"}</definedName>
    <definedName name="KSDA" hidden="1">{"'Sheet1'!$L$16"}</definedName>
    <definedName name="kshn" localSheetId="0" hidden="1">{"'Sheet1'!$L$16"}</definedName>
    <definedName name="kshn" hidden="1">{"'Sheet1'!$L$16"}</definedName>
    <definedName name="ksls" localSheetId="0" hidden="1">{"'Sheet1'!$L$16"}</definedName>
    <definedName name="ksls" hidden="1">{"'Sheet1'!$L$16"}</definedName>
    <definedName name="khla09" localSheetId="0" hidden="1">{"'Sheet1'!$L$16"}</definedName>
    <definedName name="khla09" hidden="1">{"'Sheet1'!$L$16"}</definedName>
    <definedName name="khongtruotgia" localSheetId="0" hidden="1">{"'Sheet1'!$L$16"}</definedName>
    <definedName name="khongtruotgia" hidden="1">{"'Sheet1'!$L$16"}</definedName>
    <definedName name="khvh09" localSheetId="0" hidden="1">{"'Sheet1'!$L$16"}</definedName>
    <definedName name="khvh09" hidden="1">{"'Sheet1'!$L$16"}</definedName>
    <definedName name="KHYt09" localSheetId="0" hidden="1">{"'Sheet1'!$L$16"}</definedName>
    <definedName name="KHYt09" hidden="1">{"'Sheet1'!$L$16"}</definedName>
    <definedName name="langson" localSheetId="0" hidden="1">{"'Sheet1'!$L$16"}</definedName>
    <definedName name="langson" hidden="1">{"'Sheet1'!$L$16"}</definedName>
    <definedName name="limcount" hidden="1">1</definedName>
    <definedName name="mo" localSheetId="0" hidden="1">{"'Sheet1'!$L$16"}</definedName>
    <definedName name="mo" hidden="1">{"'Sheet1'!$L$16"}</definedName>
    <definedName name="n" hidden="1">#REF!</definedName>
    <definedName name="nb" localSheetId="0" hidden="1">{"'Sheet1'!$L$16"}</definedName>
    <definedName name="nb" hidden="1">{"'Sheet1'!$L$16"}</definedName>
    <definedName name="Ne" localSheetId="0" hidden="1">{"'Sheet1'!$L$16"}</definedName>
    <definedName name="Ne" hidden="1">{"'Sheet1'!$L$16"}</definedName>
    <definedName name="nnn" localSheetId="0" hidden="1">{"'Sheet1'!$L$16"}</definedName>
    <definedName name="nnn" hidden="1">{"'Sheet1'!$L$16"}</definedName>
    <definedName name="ngu" localSheetId="0" hidden="1">{"'Sheet1'!$L$16"}</definedName>
    <definedName name="ngu" hidden="1">{"'Sheet1'!$L$16"}</definedName>
    <definedName name="OrderTable" hidden="1">#REF!</definedName>
    <definedName name="PAIII_" localSheetId="0" hidden="1">{"'Sheet1'!$L$16"}</definedName>
    <definedName name="PAIII_" hidden="1">{"'Sheet1'!$L$16"}</definedName>
    <definedName name="PL" localSheetId="0" hidden="1">{"'Sheet1'!$L$16"}</definedName>
    <definedName name="PL" hidden="1">{"'Sheet1'!$L$16"}</definedName>
    <definedName name="PlucBcaoTD" localSheetId="0" hidden="1">{"'Sheet1'!$L$16"}</definedName>
    <definedName name="PlucBcaoTD" hidden="1">{"'Sheet1'!$L$16"}</definedName>
    <definedName name="PMS" localSheetId="0" hidden="1">{"'Sheet1'!$L$16"}</definedName>
    <definedName name="PMS" hidden="1">{"'Sheet1'!$L$16"}</definedName>
    <definedName name="_xlnm.Print_Titles" localSheetId="0">'Biểu 2a BTHT-HQ '!$5:$8</definedName>
    <definedName name="ProdForm" hidden="1">#REF!</definedName>
    <definedName name="Product" hidden="1">#REF!</definedName>
    <definedName name="qa" localSheetId="0" hidden="1">{"'Sheet1'!$L$16"}</definedName>
    <definedName name="qa" hidden="1">{"'Sheet1'!$L$16"}</definedName>
    <definedName name="QQ" localSheetId="0" hidden="1">{"'Sheet1'!$L$16"}</definedName>
    <definedName name="QQ" hidden="1">{"'Sheet1'!$L$16"}</definedName>
    <definedName name="Ranhxay" localSheetId="0" hidden="1">{"'Sheet1'!$L$16"}</definedName>
    <definedName name="Ranhxay" hidden="1">{"'Sheet1'!$L$16"}</definedName>
    <definedName name="RCArea" hidden="1">#REF!</definedName>
    <definedName name="sencount" hidden="1">2</definedName>
    <definedName name="sfsd" localSheetId="0" hidden="1">{"'Sheet1'!$L$16"}</definedName>
    <definedName name="sfsd" hidden="1">{"'Sheet1'!$L$16"}</definedName>
    <definedName name="SpecialPrice" hidden="1">#REF!</definedName>
    <definedName name="ssss" localSheetId="0" hidden="1">{"'Sheet1'!$L$16"}</definedName>
    <definedName name="ssss" hidden="1">{"'Sheet1'!$L$16"}</definedName>
    <definedName name="T.3" localSheetId="0" hidden="1">{"'Sheet1'!$L$16"}</definedName>
    <definedName name="T.3" hidden="1">{"'Sheet1'!$L$16"}</definedName>
    <definedName name="tbl_ProdInfo" hidden="1">#REF!</definedName>
    <definedName name="TextRefCopyRangeCount" hidden="1">216</definedName>
    <definedName name="tonghop" localSheetId="0" hidden="1">{"'Sheet1'!$L$16"}</definedName>
    <definedName name="tonghop" hidden="1">{"'Sheet1'!$L$16"}</definedName>
    <definedName name="tuyennhanh" localSheetId="0" hidden="1">{"'Sheet1'!$L$16"}</definedName>
    <definedName name="tuyennhanh" hidden="1">{"'Sheet1'!$L$16"}</definedName>
    <definedName name="tha" localSheetId="0" hidden="1">{"'Sheet1'!$L$16"}</definedName>
    <definedName name="tha" hidden="1">{"'Sheet1'!$L$16"}</definedName>
    <definedName name="Thang1" localSheetId="0" hidden="1">{"'Sheet1'!$L$16"}</definedName>
    <definedName name="Thang1" hidden="1">{"'Sheet1'!$L$16"}</definedName>
    <definedName name="THKL" localSheetId="0" hidden="1">{"'Sheet1'!$L$16"}</definedName>
    <definedName name="THKL" hidden="1">{"'Sheet1'!$L$16"}</definedName>
    <definedName name="thuy" localSheetId="0" hidden="1">{"'Sheet1'!$L$16"}</definedName>
    <definedName name="thuy" hidden="1">{"'Sheet1'!$L$16"}</definedName>
    <definedName name="VATM" localSheetId="0" hidden="1">{"'Sheet1'!$L$16"}</definedName>
    <definedName name="VATM" hidden="1">{"'Sheet1'!$L$16"}</definedName>
    <definedName name="vcbo1" localSheetId="0" hidden="1">{"'Sheet1'!$L$16"}</definedName>
    <definedName name="vcbo1" hidden="1">{"'Sheet1'!$L$16"}</definedName>
    <definedName name="vcoto" localSheetId="0" hidden="1">{"'Sheet1'!$L$16"}</definedName>
    <definedName name="vcoto" hidden="1">{"'Sheet1'!$L$16"}</definedName>
    <definedName name="VH" localSheetId="0" hidden="1">{"'Sheet1'!$L$16"}</definedName>
    <definedName name="VH" hidden="1">{"'Sheet1'!$L$16"}</definedName>
    <definedName name="Viet" localSheetId="0" hidden="1">{"'Sheet1'!$L$16"}</definedName>
    <definedName name="Viet" hidden="1">{"'Sheet1'!$L$16"}</definedName>
    <definedName name="vlct" localSheetId="0" hidden="1">{"'Sheet1'!$L$16"}</definedName>
    <definedName name="vlct" hidden="1">{"'Sheet1'!$L$16"}</definedName>
    <definedName name="vv" localSheetId="0" hidden="1">{"'Sheet1'!$L$16"}</definedName>
    <definedName name="vv" hidden="1">{"'Sheet1'!$L$16"}</definedName>
    <definedName name="wrn.aaa." hidden="1">{#N/A,#N/A,FALSE,"Sheet1";#N/A,#N/A,FALSE,"Sheet1";#N/A,#N/A,FALSE,"Sheet1"}</definedName>
    <definedName name="wrn.cong." hidden="1">{#N/A,#N/A,FALSE,"Sheet1"}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localSheetId="0" hidden="1">{"'Sheet1'!$L$16"}</definedName>
    <definedName name="xls" hidden="1">{"'Sheet1'!$L$16"}</definedName>
    <definedName name="xlttbninh" localSheetId="0" hidden="1">{"'Sheet1'!$L$16"}</definedName>
    <definedName name="xlttbninh" hidden="1">{"'Sheet1'!$L$16"}</definedName>
    <definedName name="xvxcvxc" localSheetId="0" hidden="1">{"'Sheet1'!$L$16"}</definedName>
    <definedName name="xvxcvxc" hidden="1">{"'Sheet1'!$L$16"}</definedName>
    <definedName name="ZXzX" localSheetId="0" hidden="1">{"'Sheet1'!$L$16"}</definedName>
    <definedName name="ZXzX" hidden="1">{"'Sheet1'!$L$16"}</definedName>
  </definedNames>
  <calcPr calcId="144525"/>
</workbook>
</file>

<file path=xl/calcChain.xml><?xml version="1.0" encoding="utf-8"?>
<calcChain xmlns="http://schemas.openxmlformats.org/spreadsheetml/2006/main">
  <c r="G20" i="1" l="1"/>
  <c r="H10" i="1"/>
  <c r="G11" i="1"/>
  <c r="G10" i="1"/>
  <c r="E11" i="1"/>
  <c r="E10" i="1"/>
  <c r="E16" i="1"/>
  <c r="G16" i="1"/>
  <c r="H1307" i="1" l="1"/>
  <c r="G1307" i="1"/>
  <c r="F1307" i="1"/>
  <c r="E1307" i="1"/>
  <c r="H1305" i="1"/>
  <c r="G1305" i="1"/>
  <c r="F1305" i="1"/>
  <c r="E1305" i="1"/>
  <c r="H1304" i="1"/>
  <c r="H1303" i="1"/>
  <c r="H1302" i="1"/>
  <c r="H1301" i="1"/>
  <c r="H1300" i="1"/>
  <c r="H1299" i="1"/>
  <c r="H1298" i="1"/>
  <c r="G1298" i="1"/>
  <c r="F1298" i="1"/>
  <c r="E1298" i="1"/>
  <c r="H1297" i="1"/>
  <c r="H1296" i="1"/>
  <c r="H1295" i="1"/>
  <c r="H1294" i="1"/>
  <c r="H1293" i="1"/>
  <c r="G1293" i="1"/>
  <c r="F1293" i="1"/>
  <c r="E1293" i="1"/>
  <c r="H1292" i="1"/>
  <c r="H1291" i="1"/>
  <c r="H1290" i="1"/>
  <c r="G1290" i="1"/>
  <c r="F1290" i="1"/>
  <c r="E1290" i="1"/>
  <c r="H1289" i="1"/>
  <c r="G1289" i="1"/>
  <c r="F1289" i="1"/>
  <c r="E1289" i="1"/>
  <c r="H1288" i="1"/>
  <c r="H1287" i="1"/>
  <c r="H1286" i="1"/>
  <c r="H1285" i="1"/>
  <c r="G1285" i="1"/>
  <c r="F1285" i="1"/>
  <c r="E1285" i="1"/>
  <c r="H1284" i="1"/>
  <c r="H1283" i="1"/>
  <c r="H1282" i="1"/>
  <c r="H1281" i="1"/>
  <c r="H1280" i="1"/>
  <c r="G1280" i="1"/>
  <c r="F1280" i="1"/>
  <c r="E1280" i="1"/>
  <c r="H1279" i="1"/>
  <c r="G1279" i="1"/>
  <c r="F1279" i="1"/>
  <c r="E1279" i="1"/>
  <c r="H1278" i="1"/>
  <c r="G1278" i="1"/>
  <c r="F1278" i="1"/>
  <c r="E1278" i="1"/>
  <c r="H1277" i="1"/>
  <c r="H1276" i="1"/>
  <c r="H1275" i="1"/>
  <c r="G1274" i="1"/>
  <c r="F1274" i="1"/>
  <c r="E1274" i="1"/>
  <c r="H1274" i="1" s="1"/>
  <c r="H1273" i="1"/>
  <c r="G1272" i="1"/>
  <c r="F1272" i="1"/>
  <c r="E1272" i="1"/>
  <c r="H1272" i="1" s="1"/>
  <c r="E1271" i="1"/>
  <c r="H1271" i="1" s="1"/>
  <c r="H1270" i="1"/>
  <c r="G1269" i="1"/>
  <c r="F1269" i="1"/>
  <c r="E1269" i="1"/>
  <c r="H1269" i="1" s="1"/>
  <c r="H1268" i="1"/>
  <c r="H1267" i="1"/>
  <c r="H1266" i="1"/>
  <c r="H1265" i="1"/>
  <c r="H1264" i="1"/>
  <c r="H1263" i="1"/>
  <c r="G1262" i="1"/>
  <c r="F1262" i="1"/>
  <c r="E1262" i="1"/>
  <c r="H1262" i="1" s="1"/>
  <c r="H1261" i="1"/>
  <c r="H1260" i="1"/>
  <c r="H1259" i="1"/>
  <c r="G1258" i="1"/>
  <c r="F1258" i="1"/>
  <c r="E1258" i="1"/>
  <c r="H1258" i="1" s="1"/>
  <c r="H1257" i="1"/>
  <c r="H1256" i="1"/>
  <c r="G1255" i="1"/>
  <c r="F1255" i="1"/>
  <c r="E1255" i="1"/>
  <c r="H1255" i="1" s="1"/>
  <c r="G1254" i="1"/>
  <c r="F1254" i="1"/>
  <c r="E1254" i="1"/>
  <c r="H1254" i="1" s="1"/>
  <c r="H1253" i="1"/>
  <c r="H1252" i="1"/>
  <c r="H1251" i="1"/>
  <c r="H1250" i="1"/>
  <c r="H1249" i="1"/>
  <c r="H1248" i="1"/>
  <c r="H1247" i="1" s="1"/>
  <c r="H1246" i="1" s="1"/>
  <c r="H1245" i="1" s="1"/>
  <c r="G1247" i="1"/>
  <c r="F1247" i="1"/>
  <c r="E1247" i="1"/>
  <c r="G1246" i="1"/>
  <c r="F1246" i="1"/>
  <c r="E1246" i="1"/>
  <c r="G1245" i="1"/>
  <c r="F1245" i="1"/>
  <c r="E1245" i="1"/>
  <c r="H1244" i="1"/>
  <c r="E1243" i="1"/>
  <c r="H1243" i="1" s="1"/>
  <c r="H1242" i="1"/>
  <c r="G1242" i="1"/>
  <c r="H1241" i="1"/>
  <c r="G1241" i="1"/>
  <c r="E1240" i="1"/>
  <c r="G1240" i="1" s="1"/>
  <c r="G1239" i="1" s="1"/>
  <c r="F1239" i="1"/>
  <c r="E1239" i="1"/>
  <c r="H1238" i="1"/>
  <c r="G1238" i="1"/>
  <c r="H1237" i="1"/>
  <c r="G1237" i="1"/>
  <c r="H1236" i="1"/>
  <c r="G1236" i="1"/>
  <c r="E1235" i="1"/>
  <c r="H1235" i="1" s="1"/>
  <c r="H1232" i="1" s="1"/>
  <c r="H1234" i="1"/>
  <c r="G1234" i="1"/>
  <c r="H1233" i="1"/>
  <c r="G1233" i="1"/>
  <c r="F1232" i="1"/>
  <c r="E1232" i="1"/>
  <c r="F1231" i="1"/>
  <c r="E1231" i="1"/>
  <c r="F1230" i="1"/>
  <c r="E1230" i="1"/>
  <c r="F1229" i="1"/>
  <c r="E1229" i="1"/>
  <c r="H1226" i="1"/>
  <c r="G1226" i="1"/>
  <c r="F1226" i="1"/>
  <c r="E1226" i="1"/>
  <c r="H1224" i="1"/>
  <c r="G1224" i="1"/>
  <c r="F1224" i="1"/>
  <c r="E1224" i="1"/>
  <c r="H1223" i="1"/>
  <c r="H1222" i="1"/>
  <c r="H1221" i="1"/>
  <c r="H1220" i="1"/>
  <c r="H1219" i="1"/>
  <c r="H1218" i="1"/>
  <c r="H1217" i="1"/>
  <c r="G1217" i="1"/>
  <c r="F1217" i="1"/>
  <c r="E1217" i="1"/>
  <c r="H1216" i="1"/>
  <c r="H1215" i="1"/>
  <c r="H1214" i="1"/>
  <c r="H1213" i="1"/>
  <c r="H1212" i="1"/>
  <c r="G1212" i="1"/>
  <c r="F1212" i="1"/>
  <c r="E1212" i="1"/>
  <c r="H1211" i="1"/>
  <c r="H1210" i="1"/>
  <c r="H1209" i="1"/>
  <c r="G1209" i="1"/>
  <c r="F1209" i="1"/>
  <c r="E1209" i="1"/>
  <c r="H1208" i="1"/>
  <c r="G1208" i="1"/>
  <c r="F1208" i="1"/>
  <c r="E1208" i="1"/>
  <c r="H1207" i="1"/>
  <c r="H1206" i="1"/>
  <c r="H1205" i="1"/>
  <c r="H1204" i="1"/>
  <c r="G1204" i="1"/>
  <c r="F1204" i="1"/>
  <c r="E1204" i="1"/>
  <c r="H1203" i="1"/>
  <c r="H1202" i="1"/>
  <c r="H1201" i="1"/>
  <c r="H1200" i="1"/>
  <c r="H1199" i="1" s="1"/>
  <c r="H1198" i="1" s="1"/>
  <c r="H1197" i="1" s="1"/>
  <c r="G1199" i="1"/>
  <c r="F1199" i="1"/>
  <c r="E1199" i="1"/>
  <c r="G1198" i="1"/>
  <c r="F1198" i="1"/>
  <c r="E1198" i="1"/>
  <c r="G1197" i="1"/>
  <c r="F1197" i="1"/>
  <c r="E1197" i="1"/>
  <c r="H1196" i="1"/>
  <c r="H1195" i="1"/>
  <c r="H1194" i="1"/>
  <c r="G1193" i="1"/>
  <c r="F1193" i="1"/>
  <c r="E1193" i="1"/>
  <c r="H1193" i="1" s="1"/>
  <c r="H1192" i="1"/>
  <c r="G1191" i="1"/>
  <c r="F1191" i="1"/>
  <c r="E1191" i="1"/>
  <c r="H1191" i="1" s="1"/>
  <c r="H1190" i="1"/>
  <c r="H1189" i="1"/>
  <c r="G1188" i="1"/>
  <c r="F1188" i="1"/>
  <c r="E1188" i="1"/>
  <c r="H1188" i="1" s="1"/>
  <c r="H1187" i="1"/>
  <c r="H1186" i="1"/>
  <c r="H1185" i="1"/>
  <c r="H1184" i="1"/>
  <c r="H1183" i="1"/>
  <c r="H1182" i="1"/>
  <c r="G1181" i="1"/>
  <c r="F1181" i="1"/>
  <c r="E1181" i="1"/>
  <c r="H1181" i="1" s="1"/>
  <c r="H1180" i="1"/>
  <c r="H1179" i="1"/>
  <c r="H1178" i="1"/>
  <c r="G1177" i="1"/>
  <c r="F1177" i="1"/>
  <c r="E1177" i="1"/>
  <c r="H1177" i="1" s="1"/>
  <c r="H1176" i="1"/>
  <c r="H1175" i="1"/>
  <c r="G1174" i="1"/>
  <c r="F1174" i="1"/>
  <c r="E1174" i="1"/>
  <c r="H1174" i="1" s="1"/>
  <c r="G1173" i="1"/>
  <c r="F1173" i="1"/>
  <c r="E1173" i="1"/>
  <c r="H1173" i="1" s="1"/>
  <c r="H1172" i="1"/>
  <c r="H1171" i="1"/>
  <c r="H1170" i="1"/>
  <c r="H1169" i="1"/>
  <c r="H1168" i="1"/>
  <c r="H1167" i="1"/>
  <c r="H1166" i="1" s="1"/>
  <c r="H1165" i="1" s="1"/>
  <c r="H1164" i="1" s="1"/>
  <c r="G1166" i="1"/>
  <c r="F1166" i="1"/>
  <c r="E1166" i="1"/>
  <c r="G1165" i="1"/>
  <c r="F1165" i="1"/>
  <c r="E1165" i="1"/>
  <c r="G1164" i="1"/>
  <c r="F1164" i="1"/>
  <c r="E1164" i="1"/>
  <c r="H1163" i="1"/>
  <c r="E1162" i="1"/>
  <c r="H1162" i="1" s="1"/>
  <c r="H1150" i="1" s="1"/>
  <c r="H1149" i="1" s="1"/>
  <c r="H1148" i="1" s="1"/>
  <c r="H1161" i="1"/>
  <c r="G1161" i="1"/>
  <c r="H1160" i="1"/>
  <c r="G1160" i="1"/>
  <c r="H1159" i="1"/>
  <c r="G1159" i="1"/>
  <c r="H1158" i="1"/>
  <c r="G1158" i="1"/>
  <c r="F1158" i="1"/>
  <c r="E1158" i="1"/>
  <c r="H1157" i="1"/>
  <c r="G1157" i="1"/>
  <c r="H1156" i="1"/>
  <c r="G1156" i="1"/>
  <c r="H1155" i="1"/>
  <c r="G1155" i="1"/>
  <c r="H1154" i="1"/>
  <c r="G1154" i="1"/>
  <c r="H1153" i="1"/>
  <c r="G1153" i="1"/>
  <c r="H1152" i="1"/>
  <c r="G1152" i="1"/>
  <c r="H1151" i="1"/>
  <c r="G1151" i="1"/>
  <c r="F1151" i="1"/>
  <c r="E1151" i="1"/>
  <c r="F1150" i="1"/>
  <c r="E1150" i="1"/>
  <c r="F1149" i="1"/>
  <c r="E1149" i="1"/>
  <c r="F1148" i="1"/>
  <c r="E1148" i="1"/>
  <c r="H1145" i="1"/>
  <c r="G1145" i="1"/>
  <c r="F1145" i="1"/>
  <c r="E1145" i="1"/>
  <c r="H1143" i="1"/>
  <c r="G1143" i="1"/>
  <c r="F1143" i="1"/>
  <c r="E1143" i="1"/>
  <c r="H1142" i="1"/>
  <c r="H1141" i="1"/>
  <c r="H1140" i="1"/>
  <c r="H1139" i="1"/>
  <c r="H1138" i="1"/>
  <c r="H1137" i="1"/>
  <c r="H1136" i="1" s="1"/>
  <c r="G1136" i="1"/>
  <c r="F1136" i="1"/>
  <c r="E1136" i="1"/>
  <c r="H1135" i="1"/>
  <c r="H1134" i="1"/>
  <c r="H1133" i="1"/>
  <c r="H1132" i="1"/>
  <c r="H1131" i="1" s="1"/>
  <c r="G1131" i="1"/>
  <c r="F1131" i="1"/>
  <c r="E1131" i="1"/>
  <c r="H1130" i="1"/>
  <c r="H1129" i="1"/>
  <c r="H1128" i="1" s="1"/>
  <c r="H1127" i="1" s="1"/>
  <c r="H1116" i="1" s="1"/>
  <c r="G1128" i="1"/>
  <c r="F1128" i="1"/>
  <c r="E1128" i="1"/>
  <c r="G1127" i="1"/>
  <c r="F1127" i="1"/>
  <c r="E1127" i="1"/>
  <c r="H1126" i="1"/>
  <c r="H1125" i="1"/>
  <c r="H1124" i="1"/>
  <c r="H1123" i="1"/>
  <c r="G1123" i="1"/>
  <c r="F1123" i="1"/>
  <c r="E1123" i="1"/>
  <c r="H1122" i="1"/>
  <c r="H1121" i="1"/>
  <c r="H1120" i="1"/>
  <c r="H1119" i="1"/>
  <c r="H1118" i="1"/>
  <c r="G1118" i="1"/>
  <c r="F1118" i="1"/>
  <c r="E1118" i="1"/>
  <c r="H1117" i="1"/>
  <c r="G1117" i="1"/>
  <c r="F1117" i="1"/>
  <c r="E1117" i="1"/>
  <c r="G1116" i="1"/>
  <c r="F1116" i="1"/>
  <c r="E1116" i="1"/>
  <c r="H1115" i="1"/>
  <c r="H1114" i="1"/>
  <c r="H1113" i="1"/>
  <c r="G1112" i="1"/>
  <c r="F1112" i="1"/>
  <c r="E1112" i="1"/>
  <c r="H1112" i="1" s="1"/>
  <c r="H1111" i="1"/>
  <c r="G1110" i="1"/>
  <c r="F1110" i="1"/>
  <c r="E1110" i="1"/>
  <c r="H1110" i="1" s="1"/>
  <c r="E1109" i="1"/>
  <c r="H1109" i="1" s="1"/>
  <c r="H1108" i="1"/>
  <c r="G1107" i="1"/>
  <c r="F1107" i="1"/>
  <c r="E1107" i="1"/>
  <c r="H1107" i="1" s="1"/>
  <c r="H1106" i="1"/>
  <c r="E1105" i="1"/>
  <c r="H1105" i="1" s="1"/>
  <c r="E1104" i="1"/>
  <c r="H1104" i="1" s="1"/>
  <c r="H1103" i="1"/>
  <c r="H1102" i="1"/>
  <c r="E1101" i="1"/>
  <c r="H1101" i="1" s="1"/>
  <c r="G1100" i="1"/>
  <c r="F1100" i="1"/>
  <c r="E1100" i="1"/>
  <c r="H1100" i="1" s="1"/>
  <c r="H1099" i="1"/>
  <c r="H1098" i="1"/>
  <c r="E1098" i="1"/>
  <c r="H1097" i="1"/>
  <c r="E1097" i="1"/>
  <c r="G1096" i="1"/>
  <c r="F1096" i="1"/>
  <c r="E1096" i="1"/>
  <c r="H1096" i="1" s="1"/>
  <c r="H1095" i="1"/>
  <c r="E1095" i="1"/>
  <c r="H1094" i="1"/>
  <c r="E1094" i="1"/>
  <c r="G1093" i="1"/>
  <c r="F1093" i="1"/>
  <c r="E1093" i="1"/>
  <c r="H1093" i="1" s="1"/>
  <c r="G1092" i="1"/>
  <c r="F1092" i="1"/>
  <c r="E1092" i="1"/>
  <c r="H1092" i="1" s="1"/>
  <c r="H1091" i="1"/>
  <c r="H1090" i="1"/>
  <c r="G1090" i="1"/>
  <c r="H1089" i="1"/>
  <c r="G1089" i="1"/>
  <c r="H1088" i="1"/>
  <c r="G1088" i="1"/>
  <c r="H1087" i="1"/>
  <c r="G1087" i="1"/>
  <c r="H1086" i="1"/>
  <c r="G1086" i="1"/>
  <c r="H1085" i="1"/>
  <c r="G1085" i="1"/>
  <c r="F1085" i="1"/>
  <c r="E1085" i="1"/>
  <c r="H1084" i="1"/>
  <c r="G1084" i="1"/>
  <c r="F1084" i="1"/>
  <c r="E1084" i="1"/>
  <c r="H1083" i="1"/>
  <c r="G1083" i="1"/>
  <c r="F1083" i="1"/>
  <c r="E1083" i="1"/>
  <c r="H1082" i="1"/>
  <c r="E1081" i="1"/>
  <c r="H1081" i="1" s="1"/>
  <c r="H1080" i="1"/>
  <c r="G1080" i="1"/>
  <c r="H1079" i="1"/>
  <c r="G1079" i="1"/>
  <c r="E1078" i="1"/>
  <c r="G1078" i="1" s="1"/>
  <c r="G1077" i="1" s="1"/>
  <c r="G1069" i="1" s="1"/>
  <c r="G1068" i="1" s="1"/>
  <c r="G1067" i="1" s="1"/>
  <c r="F1077" i="1"/>
  <c r="E1077" i="1"/>
  <c r="H1076" i="1"/>
  <c r="G1076" i="1"/>
  <c r="H1075" i="1"/>
  <c r="G1075" i="1"/>
  <c r="H1074" i="1"/>
  <c r="G1074" i="1"/>
  <c r="H1073" i="1"/>
  <c r="G1073" i="1"/>
  <c r="H1072" i="1"/>
  <c r="G1072" i="1"/>
  <c r="H1071" i="1"/>
  <c r="G1071" i="1"/>
  <c r="H1070" i="1"/>
  <c r="G1070" i="1"/>
  <c r="F1070" i="1"/>
  <c r="E1070" i="1"/>
  <c r="F1069" i="1"/>
  <c r="E1069" i="1"/>
  <c r="F1068" i="1"/>
  <c r="E1068" i="1"/>
  <c r="F1067" i="1"/>
  <c r="E1067" i="1"/>
  <c r="H1064" i="1"/>
  <c r="G1064" i="1"/>
  <c r="F1064" i="1"/>
  <c r="E1064" i="1"/>
  <c r="H1062" i="1"/>
  <c r="G1062" i="1"/>
  <c r="F1062" i="1"/>
  <c r="E1062" i="1"/>
  <c r="H1061" i="1"/>
  <c r="G1061" i="1"/>
  <c r="H1060" i="1"/>
  <c r="G1060" i="1"/>
  <c r="H1059" i="1"/>
  <c r="G1059" i="1"/>
  <c r="H1058" i="1"/>
  <c r="G1058" i="1"/>
  <c r="H1057" i="1"/>
  <c r="G1057" i="1"/>
  <c r="E1056" i="1"/>
  <c r="H1056" i="1" s="1"/>
  <c r="H1055" i="1" s="1"/>
  <c r="H1046" i="1" s="1"/>
  <c r="F1055" i="1"/>
  <c r="E1055" i="1"/>
  <c r="H1054" i="1"/>
  <c r="H1053" i="1"/>
  <c r="H1052" i="1"/>
  <c r="H1051" i="1"/>
  <c r="G1051" i="1"/>
  <c r="H1050" i="1"/>
  <c r="G1050" i="1"/>
  <c r="F1050" i="1"/>
  <c r="E1050" i="1"/>
  <c r="H1049" i="1"/>
  <c r="G1049" i="1"/>
  <c r="H1048" i="1"/>
  <c r="G1048" i="1"/>
  <c r="H1047" i="1"/>
  <c r="G1047" i="1"/>
  <c r="F1047" i="1"/>
  <c r="E1047" i="1"/>
  <c r="F1046" i="1"/>
  <c r="E1046" i="1"/>
  <c r="H1045" i="1"/>
  <c r="H1044" i="1"/>
  <c r="H1043" i="1"/>
  <c r="H1042" i="1" s="1"/>
  <c r="G1042" i="1"/>
  <c r="F1042" i="1"/>
  <c r="E1042" i="1"/>
  <c r="H1041" i="1"/>
  <c r="G1041" i="1"/>
  <c r="H1040" i="1"/>
  <c r="G1040" i="1"/>
  <c r="H1039" i="1"/>
  <c r="G1039" i="1"/>
  <c r="E1038" i="1"/>
  <c r="G1038" i="1" s="1"/>
  <c r="G1037" i="1" s="1"/>
  <c r="G1036" i="1" s="1"/>
  <c r="F1037" i="1"/>
  <c r="E1037" i="1"/>
  <c r="F1036" i="1"/>
  <c r="E1036" i="1"/>
  <c r="F1035" i="1"/>
  <c r="E1035" i="1"/>
  <c r="H1034" i="1"/>
  <c r="H1033" i="1"/>
  <c r="H1032" i="1"/>
  <c r="G1031" i="1"/>
  <c r="F1031" i="1"/>
  <c r="E1031" i="1"/>
  <c r="H1031" i="1" s="1"/>
  <c r="H1030" i="1"/>
  <c r="G1029" i="1"/>
  <c r="F1029" i="1"/>
  <c r="E1029" i="1"/>
  <c r="H1029" i="1" s="1"/>
  <c r="H1028" i="1"/>
  <c r="E1028" i="1"/>
  <c r="H1027" i="1"/>
  <c r="G1026" i="1"/>
  <c r="F1026" i="1"/>
  <c r="E1026" i="1"/>
  <c r="H1026" i="1" s="1"/>
  <c r="H1025" i="1"/>
  <c r="G1025" i="1"/>
  <c r="H1024" i="1"/>
  <c r="G1024" i="1"/>
  <c r="H1023" i="1"/>
  <c r="G1023" i="1"/>
  <c r="H1022" i="1"/>
  <c r="G1022" i="1"/>
  <c r="H1021" i="1"/>
  <c r="G1021" i="1"/>
  <c r="E1020" i="1"/>
  <c r="G1020" i="1" s="1"/>
  <c r="G1019" i="1" s="1"/>
  <c r="G1011" i="1" s="1"/>
  <c r="F1019" i="1"/>
  <c r="E1019" i="1"/>
  <c r="H1019" i="1" s="1"/>
  <c r="H1018" i="1"/>
  <c r="H1017" i="1"/>
  <c r="E1017" i="1"/>
  <c r="H1016" i="1"/>
  <c r="G1015" i="1"/>
  <c r="F1015" i="1"/>
  <c r="E1015" i="1"/>
  <c r="H1015" i="1" s="1"/>
  <c r="E1014" i="1"/>
  <c r="H1014" i="1" s="1"/>
  <c r="E1013" i="1"/>
  <c r="H1013" i="1" s="1"/>
  <c r="G1012" i="1"/>
  <c r="F1012" i="1"/>
  <c r="E1012" i="1"/>
  <c r="H1012" i="1" s="1"/>
  <c r="F1011" i="1"/>
  <c r="E1011" i="1"/>
  <c r="H1011" i="1" s="1"/>
  <c r="H1010" i="1"/>
  <c r="E1009" i="1"/>
  <c r="G1009" i="1" s="1"/>
  <c r="G1008" i="1"/>
  <c r="E1008" i="1"/>
  <c r="H1008" i="1" s="1"/>
  <c r="E1007" i="1"/>
  <c r="G1007" i="1" s="1"/>
  <c r="G1004" i="1" s="1"/>
  <c r="G1003" i="1" s="1"/>
  <c r="H1006" i="1"/>
  <c r="G1006" i="1"/>
  <c r="H1005" i="1"/>
  <c r="G1005" i="1"/>
  <c r="F1004" i="1"/>
  <c r="E1004" i="1"/>
  <c r="F1003" i="1"/>
  <c r="E1003" i="1"/>
  <c r="F1002" i="1"/>
  <c r="E1002" i="1"/>
  <c r="H1001" i="1"/>
  <c r="E1000" i="1"/>
  <c r="G1000" i="1" s="1"/>
  <c r="H999" i="1"/>
  <c r="G999" i="1"/>
  <c r="H998" i="1"/>
  <c r="G998" i="1"/>
  <c r="G997" i="1"/>
  <c r="G996" i="1" s="1"/>
  <c r="E997" i="1"/>
  <c r="H997" i="1" s="1"/>
  <c r="H996" i="1" s="1"/>
  <c r="F996" i="1"/>
  <c r="E996" i="1"/>
  <c r="H995" i="1"/>
  <c r="G995" i="1"/>
  <c r="H994" i="1"/>
  <c r="G994" i="1"/>
  <c r="E993" i="1"/>
  <c r="G993" i="1" s="1"/>
  <c r="E992" i="1"/>
  <c r="H992" i="1" s="1"/>
  <c r="E991" i="1"/>
  <c r="G991" i="1" s="1"/>
  <c r="G990" i="1"/>
  <c r="E990" i="1"/>
  <c r="H990" i="1" s="1"/>
  <c r="F989" i="1"/>
  <c r="E989" i="1"/>
  <c r="F988" i="1"/>
  <c r="E988" i="1"/>
  <c r="F987" i="1"/>
  <c r="E987" i="1"/>
  <c r="F986" i="1"/>
  <c r="E986" i="1"/>
  <c r="H983" i="1"/>
  <c r="G983" i="1"/>
  <c r="F983" i="1"/>
  <c r="E983" i="1"/>
  <c r="H981" i="1"/>
  <c r="G981" i="1"/>
  <c r="F981" i="1"/>
  <c r="E981" i="1"/>
  <c r="H980" i="1"/>
  <c r="H979" i="1"/>
  <c r="H978" i="1"/>
  <c r="H977" i="1"/>
  <c r="H976" i="1"/>
  <c r="H975" i="1"/>
  <c r="H974" i="1"/>
  <c r="G974" i="1"/>
  <c r="F974" i="1"/>
  <c r="E974" i="1"/>
  <c r="H973" i="1"/>
  <c r="H972" i="1"/>
  <c r="H971" i="1"/>
  <c r="H970" i="1"/>
  <c r="H969" i="1"/>
  <c r="G969" i="1"/>
  <c r="F969" i="1"/>
  <c r="E969" i="1"/>
  <c r="H968" i="1"/>
  <c r="H967" i="1"/>
  <c r="H966" i="1" s="1"/>
  <c r="H965" i="1" s="1"/>
  <c r="H954" i="1" s="1"/>
  <c r="G966" i="1"/>
  <c r="F966" i="1"/>
  <c r="E966" i="1"/>
  <c r="G965" i="1"/>
  <c r="F965" i="1"/>
  <c r="E965" i="1"/>
  <c r="H964" i="1"/>
  <c r="H963" i="1"/>
  <c r="H962" i="1"/>
  <c r="H961" i="1"/>
  <c r="G961" i="1"/>
  <c r="F961" i="1"/>
  <c r="E961" i="1"/>
  <c r="H960" i="1"/>
  <c r="H959" i="1"/>
  <c r="H958" i="1"/>
  <c r="H957" i="1"/>
  <c r="H956" i="1"/>
  <c r="G956" i="1"/>
  <c r="F956" i="1"/>
  <c r="E956" i="1"/>
  <c r="H955" i="1"/>
  <c r="G955" i="1"/>
  <c r="F955" i="1"/>
  <c r="E955" i="1"/>
  <c r="G954" i="1"/>
  <c r="F954" i="1"/>
  <c r="E954" i="1"/>
  <c r="E953" i="1"/>
  <c r="H953" i="1" s="1"/>
  <c r="H952" i="1"/>
  <c r="H951" i="1"/>
  <c r="G950" i="1"/>
  <c r="F950" i="1"/>
  <c r="E950" i="1"/>
  <c r="H950" i="1" s="1"/>
  <c r="H949" i="1"/>
  <c r="G948" i="1"/>
  <c r="F948" i="1"/>
  <c r="E948" i="1"/>
  <c r="H948" i="1" s="1"/>
  <c r="E947" i="1"/>
  <c r="H947" i="1" s="1"/>
  <c r="E946" i="1"/>
  <c r="H946" i="1" s="1"/>
  <c r="G945" i="1"/>
  <c r="F945" i="1"/>
  <c r="E945" i="1"/>
  <c r="H945" i="1" s="1"/>
  <c r="H944" i="1"/>
  <c r="E943" i="1"/>
  <c r="H943" i="1" s="1"/>
  <c r="E942" i="1"/>
  <c r="H942" i="1" s="1"/>
  <c r="H941" i="1"/>
  <c r="H940" i="1"/>
  <c r="E939" i="1"/>
  <c r="H939" i="1" s="1"/>
  <c r="G938" i="1"/>
  <c r="F938" i="1"/>
  <c r="E938" i="1"/>
  <c r="H938" i="1" s="1"/>
  <c r="H937" i="1"/>
  <c r="G937" i="1"/>
  <c r="G936" i="1"/>
  <c r="E936" i="1"/>
  <c r="H936" i="1" s="1"/>
  <c r="E935" i="1"/>
  <c r="G935" i="1" s="1"/>
  <c r="G934" i="1" s="1"/>
  <c r="G930" i="1" s="1"/>
  <c r="F934" i="1"/>
  <c r="E934" i="1"/>
  <c r="H934" i="1" s="1"/>
  <c r="H933" i="1"/>
  <c r="G933" i="1"/>
  <c r="H932" i="1"/>
  <c r="G932" i="1"/>
  <c r="G931" i="1"/>
  <c r="F931" i="1"/>
  <c r="E931" i="1"/>
  <c r="H931" i="1" s="1"/>
  <c r="F930" i="1"/>
  <c r="E930" i="1"/>
  <c r="H930" i="1" s="1"/>
  <c r="H929" i="1"/>
  <c r="E928" i="1"/>
  <c r="G928" i="1" s="1"/>
  <c r="G927" i="1"/>
  <c r="E927" i="1"/>
  <c r="H927" i="1" s="1"/>
  <c r="E926" i="1"/>
  <c r="G926" i="1" s="1"/>
  <c r="G925" i="1"/>
  <c r="E925" i="1"/>
  <c r="H925" i="1" s="1"/>
  <c r="E924" i="1"/>
  <c r="G924" i="1" s="1"/>
  <c r="G923" i="1" s="1"/>
  <c r="G922" i="1" s="1"/>
  <c r="G921" i="1" s="1"/>
  <c r="F923" i="1"/>
  <c r="E923" i="1"/>
  <c r="F922" i="1"/>
  <c r="E922" i="1"/>
  <c r="F921" i="1"/>
  <c r="E921" i="1"/>
  <c r="H920" i="1"/>
  <c r="E919" i="1"/>
  <c r="H919" i="1" s="1"/>
  <c r="H918" i="1"/>
  <c r="G918" i="1"/>
  <c r="H917" i="1"/>
  <c r="G917" i="1"/>
  <c r="G916" i="1"/>
  <c r="G915" i="1" s="1"/>
  <c r="E916" i="1"/>
  <c r="H916" i="1" s="1"/>
  <c r="H915" i="1" s="1"/>
  <c r="F915" i="1"/>
  <c r="E915" i="1"/>
  <c r="H914" i="1"/>
  <c r="G914" i="1"/>
  <c r="H913" i="1"/>
  <c r="G913" i="1"/>
  <c r="H912" i="1"/>
  <c r="G912" i="1"/>
  <c r="E911" i="1"/>
  <c r="H911" i="1" s="1"/>
  <c r="H908" i="1" s="1"/>
  <c r="H907" i="1" s="1"/>
  <c r="H910" i="1"/>
  <c r="G910" i="1"/>
  <c r="H909" i="1"/>
  <c r="G909" i="1"/>
  <c r="F908" i="1"/>
  <c r="E908" i="1"/>
  <c r="F907" i="1"/>
  <c r="E907" i="1"/>
  <c r="F906" i="1"/>
  <c r="E906" i="1"/>
  <c r="F905" i="1"/>
  <c r="E905" i="1"/>
  <c r="H902" i="1"/>
  <c r="G902" i="1"/>
  <c r="F902" i="1"/>
  <c r="E902" i="1"/>
  <c r="H900" i="1"/>
  <c r="G900" i="1"/>
  <c r="F900" i="1"/>
  <c r="E900" i="1"/>
  <c r="H899" i="1"/>
  <c r="H898" i="1"/>
  <c r="H897" i="1"/>
  <c r="H896" i="1"/>
  <c r="H895" i="1"/>
  <c r="H894" i="1"/>
  <c r="H893" i="1" s="1"/>
  <c r="G893" i="1"/>
  <c r="F893" i="1"/>
  <c r="E893" i="1"/>
  <c r="H892" i="1"/>
  <c r="H891" i="1"/>
  <c r="H890" i="1"/>
  <c r="H889" i="1"/>
  <c r="H888" i="1" s="1"/>
  <c r="G888" i="1"/>
  <c r="F888" i="1"/>
  <c r="E888" i="1"/>
  <c r="H887" i="1"/>
  <c r="H886" i="1"/>
  <c r="H885" i="1" s="1"/>
  <c r="H884" i="1" s="1"/>
  <c r="H873" i="1" s="1"/>
  <c r="G885" i="1"/>
  <c r="F885" i="1"/>
  <c r="E885" i="1"/>
  <c r="G884" i="1"/>
  <c r="F884" i="1"/>
  <c r="E884" i="1"/>
  <c r="H883" i="1"/>
  <c r="H882" i="1"/>
  <c r="H881" i="1"/>
  <c r="H880" i="1"/>
  <c r="G880" i="1"/>
  <c r="F880" i="1"/>
  <c r="E880" i="1"/>
  <c r="H879" i="1"/>
  <c r="H878" i="1"/>
  <c r="H877" i="1"/>
  <c r="H876" i="1"/>
  <c r="H875" i="1"/>
  <c r="G875" i="1"/>
  <c r="F875" i="1"/>
  <c r="E875" i="1"/>
  <c r="H874" i="1"/>
  <c r="G874" i="1"/>
  <c r="F874" i="1"/>
  <c r="E874" i="1"/>
  <c r="G873" i="1"/>
  <c r="F873" i="1"/>
  <c r="E873" i="1"/>
  <c r="H872" i="1"/>
  <c r="H871" i="1"/>
  <c r="H870" i="1"/>
  <c r="G869" i="1"/>
  <c r="F869" i="1"/>
  <c r="E869" i="1"/>
  <c r="H869" i="1" s="1"/>
  <c r="H868" i="1"/>
  <c r="G867" i="1"/>
  <c r="F867" i="1"/>
  <c r="E867" i="1"/>
  <c r="H867" i="1" s="1"/>
  <c r="H866" i="1"/>
  <c r="H865" i="1"/>
  <c r="G864" i="1"/>
  <c r="F864" i="1"/>
  <c r="E864" i="1"/>
  <c r="H864" i="1" s="1"/>
  <c r="H863" i="1"/>
  <c r="H862" i="1"/>
  <c r="H861" i="1"/>
  <c r="H860" i="1"/>
  <c r="H859" i="1"/>
  <c r="H858" i="1"/>
  <c r="G857" i="1"/>
  <c r="F857" i="1"/>
  <c r="E857" i="1"/>
  <c r="H857" i="1" s="1"/>
  <c r="H856" i="1"/>
  <c r="H855" i="1"/>
  <c r="H854" i="1"/>
  <c r="G853" i="1"/>
  <c r="F853" i="1"/>
  <c r="E853" i="1"/>
  <c r="H853" i="1" s="1"/>
  <c r="H852" i="1"/>
  <c r="H851" i="1"/>
  <c r="G850" i="1"/>
  <c r="F850" i="1"/>
  <c r="E850" i="1"/>
  <c r="H850" i="1" s="1"/>
  <c r="G849" i="1"/>
  <c r="F849" i="1"/>
  <c r="E849" i="1"/>
  <c r="H849" i="1" s="1"/>
  <c r="H848" i="1"/>
  <c r="H847" i="1"/>
  <c r="H846" i="1"/>
  <c r="H845" i="1"/>
  <c r="H844" i="1"/>
  <c r="H843" i="1"/>
  <c r="H842" i="1" s="1"/>
  <c r="H841" i="1" s="1"/>
  <c r="H840" i="1" s="1"/>
  <c r="G842" i="1"/>
  <c r="F842" i="1"/>
  <c r="E842" i="1"/>
  <c r="G841" i="1"/>
  <c r="F841" i="1"/>
  <c r="E841" i="1"/>
  <c r="G840" i="1"/>
  <c r="F840" i="1"/>
  <c r="E840" i="1"/>
  <c r="H839" i="1"/>
  <c r="H838" i="1"/>
  <c r="H837" i="1"/>
  <c r="H836" i="1"/>
  <c r="H835" i="1"/>
  <c r="H834" i="1"/>
  <c r="G834" i="1"/>
  <c r="F834" i="1"/>
  <c r="E834" i="1"/>
  <c r="H833" i="1"/>
  <c r="H832" i="1"/>
  <c r="H831" i="1"/>
  <c r="H830" i="1"/>
  <c r="H829" i="1"/>
  <c r="H828" i="1"/>
  <c r="H827" i="1" s="1"/>
  <c r="H826" i="1" s="1"/>
  <c r="H825" i="1" s="1"/>
  <c r="H824" i="1" s="1"/>
  <c r="G827" i="1"/>
  <c r="F827" i="1"/>
  <c r="E827" i="1"/>
  <c r="G826" i="1"/>
  <c r="F826" i="1"/>
  <c r="E826" i="1"/>
  <c r="G825" i="1"/>
  <c r="F825" i="1"/>
  <c r="E825" i="1"/>
  <c r="G824" i="1"/>
  <c r="F824" i="1"/>
  <c r="E824" i="1"/>
  <c r="H821" i="1"/>
  <c r="G821" i="1"/>
  <c r="F821" i="1"/>
  <c r="E821" i="1"/>
  <c r="H819" i="1"/>
  <c r="G819" i="1"/>
  <c r="F819" i="1"/>
  <c r="E819" i="1"/>
  <c r="H818" i="1"/>
  <c r="H817" i="1"/>
  <c r="H816" i="1"/>
  <c r="H815" i="1"/>
  <c r="H814" i="1"/>
  <c r="H813" i="1"/>
  <c r="H812" i="1" s="1"/>
  <c r="G812" i="1"/>
  <c r="F812" i="1"/>
  <c r="E812" i="1"/>
  <c r="H811" i="1"/>
  <c r="H810" i="1"/>
  <c r="H809" i="1"/>
  <c r="H808" i="1"/>
  <c r="H807" i="1" s="1"/>
  <c r="G807" i="1"/>
  <c r="F807" i="1"/>
  <c r="E807" i="1"/>
  <c r="H806" i="1"/>
  <c r="H805" i="1"/>
  <c r="H804" i="1" s="1"/>
  <c r="H803" i="1" s="1"/>
  <c r="H792" i="1" s="1"/>
  <c r="G804" i="1"/>
  <c r="F804" i="1"/>
  <c r="E804" i="1"/>
  <c r="G803" i="1"/>
  <c r="F803" i="1"/>
  <c r="E803" i="1"/>
  <c r="H802" i="1"/>
  <c r="H801" i="1"/>
  <c r="H800" i="1"/>
  <c r="H799" i="1"/>
  <c r="G799" i="1"/>
  <c r="F799" i="1"/>
  <c r="E799" i="1"/>
  <c r="H798" i="1"/>
  <c r="H797" i="1"/>
  <c r="H796" i="1"/>
  <c r="H795" i="1"/>
  <c r="H794" i="1"/>
  <c r="G794" i="1"/>
  <c r="F794" i="1"/>
  <c r="E794" i="1"/>
  <c r="H793" i="1"/>
  <c r="G793" i="1"/>
  <c r="F793" i="1"/>
  <c r="E793" i="1"/>
  <c r="G792" i="1"/>
  <c r="F792" i="1"/>
  <c r="E792" i="1"/>
  <c r="H791" i="1"/>
  <c r="H790" i="1"/>
  <c r="H789" i="1"/>
  <c r="G788" i="1"/>
  <c r="F788" i="1"/>
  <c r="E788" i="1"/>
  <c r="H788" i="1" s="1"/>
  <c r="H787" i="1"/>
  <c r="G786" i="1"/>
  <c r="F786" i="1"/>
  <c r="E786" i="1"/>
  <c r="H786" i="1" s="1"/>
  <c r="H785" i="1"/>
  <c r="H784" i="1"/>
  <c r="G783" i="1"/>
  <c r="F783" i="1"/>
  <c r="E783" i="1"/>
  <c r="H783" i="1" s="1"/>
  <c r="H782" i="1"/>
  <c r="H781" i="1"/>
  <c r="H780" i="1"/>
  <c r="H779" i="1"/>
  <c r="H778" i="1"/>
  <c r="H777" i="1"/>
  <c r="G776" i="1"/>
  <c r="F776" i="1"/>
  <c r="E776" i="1"/>
  <c r="H776" i="1" s="1"/>
  <c r="H775" i="1"/>
  <c r="H774" i="1"/>
  <c r="E774" i="1"/>
  <c r="H773" i="1"/>
  <c r="G772" i="1"/>
  <c r="F772" i="1"/>
  <c r="E772" i="1"/>
  <c r="H772" i="1" s="1"/>
  <c r="H771" i="1"/>
  <c r="H770" i="1"/>
  <c r="G770" i="1"/>
  <c r="G769" i="1"/>
  <c r="F769" i="1"/>
  <c r="E769" i="1"/>
  <c r="H769" i="1" s="1"/>
  <c r="G768" i="1"/>
  <c r="F768" i="1"/>
  <c r="E768" i="1"/>
  <c r="H768" i="1" s="1"/>
  <c r="H744" i="1" s="1"/>
  <c r="H743" i="1" s="1"/>
  <c r="H767" i="1"/>
  <c r="H766" i="1"/>
  <c r="G766" i="1"/>
  <c r="H765" i="1"/>
  <c r="G765" i="1"/>
  <c r="H764" i="1"/>
  <c r="G764" i="1"/>
  <c r="H763" i="1"/>
  <c r="G763" i="1"/>
  <c r="H762" i="1"/>
  <c r="G762" i="1"/>
  <c r="H761" i="1"/>
  <c r="G761" i="1"/>
  <c r="F761" i="1"/>
  <c r="E761" i="1"/>
  <c r="H760" i="1"/>
  <c r="G760" i="1"/>
  <c r="F760" i="1"/>
  <c r="E760" i="1"/>
  <c r="H759" i="1"/>
  <c r="G759" i="1"/>
  <c r="F759" i="1"/>
  <c r="E759" i="1"/>
  <c r="H758" i="1"/>
  <c r="H757" i="1"/>
  <c r="H756" i="1"/>
  <c r="G756" i="1"/>
  <c r="H755" i="1"/>
  <c r="G755" i="1"/>
  <c r="H754" i="1"/>
  <c r="G754" i="1"/>
  <c r="H753" i="1"/>
  <c r="G753" i="1"/>
  <c r="F753" i="1"/>
  <c r="E753" i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F746" i="1"/>
  <c r="E746" i="1"/>
  <c r="H745" i="1"/>
  <c r="G745" i="1"/>
  <c r="F745" i="1"/>
  <c r="E745" i="1"/>
  <c r="G744" i="1"/>
  <c r="F744" i="1"/>
  <c r="E744" i="1"/>
  <c r="G743" i="1"/>
  <c r="F743" i="1"/>
  <c r="E743" i="1"/>
  <c r="H740" i="1"/>
  <c r="G740" i="1"/>
  <c r="F740" i="1"/>
  <c r="E740" i="1"/>
  <c r="H738" i="1"/>
  <c r="G738" i="1"/>
  <c r="F738" i="1"/>
  <c r="E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F731" i="1"/>
  <c r="E731" i="1"/>
  <c r="H730" i="1"/>
  <c r="G730" i="1"/>
  <c r="H729" i="1"/>
  <c r="G729" i="1"/>
  <c r="H728" i="1"/>
  <c r="G728" i="1"/>
  <c r="H727" i="1"/>
  <c r="G727" i="1"/>
  <c r="H726" i="1"/>
  <c r="G726" i="1"/>
  <c r="F726" i="1"/>
  <c r="E726" i="1"/>
  <c r="H725" i="1"/>
  <c r="G725" i="1"/>
  <c r="H724" i="1"/>
  <c r="G724" i="1"/>
  <c r="H723" i="1"/>
  <c r="G723" i="1"/>
  <c r="F723" i="1"/>
  <c r="E723" i="1"/>
  <c r="H722" i="1"/>
  <c r="G722" i="1"/>
  <c r="F722" i="1"/>
  <c r="E722" i="1"/>
  <c r="H721" i="1"/>
  <c r="G721" i="1"/>
  <c r="H720" i="1"/>
  <c r="G720" i="1"/>
  <c r="H719" i="1"/>
  <c r="G719" i="1"/>
  <c r="H718" i="1"/>
  <c r="G718" i="1"/>
  <c r="F718" i="1"/>
  <c r="E718" i="1"/>
  <c r="H717" i="1"/>
  <c r="G717" i="1"/>
  <c r="H716" i="1"/>
  <c r="G716" i="1"/>
  <c r="H715" i="1"/>
  <c r="G715" i="1"/>
  <c r="H714" i="1"/>
  <c r="G714" i="1"/>
  <c r="H713" i="1"/>
  <c r="G713" i="1"/>
  <c r="F713" i="1"/>
  <c r="E713" i="1"/>
  <c r="H712" i="1"/>
  <c r="G712" i="1"/>
  <c r="F712" i="1"/>
  <c r="E712" i="1"/>
  <c r="H711" i="1"/>
  <c r="G711" i="1"/>
  <c r="F711" i="1"/>
  <c r="E711" i="1"/>
  <c r="H710" i="1"/>
  <c r="H709" i="1"/>
  <c r="H708" i="1"/>
  <c r="G707" i="1"/>
  <c r="F707" i="1"/>
  <c r="E707" i="1"/>
  <c r="H707" i="1" s="1"/>
  <c r="H706" i="1"/>
  <c r="H705" i="1"/>
  <c r="G705" i="1"/>
  <c r="F705" i="1"/>
  <c r="E705" i="1"/>
  <c r="H704" i="1"/>
  <c r="H703" i="1"/>
  <c r="G702" i="1"/>
  <c r="F702" i="1"/>
  <c r="E702" i="1"/>
  <c r="H702" i="1" s="1"/>
  <c r="H701" i="1"/>
  <c r="H700" i="1"/>
  <c r="H699" i="1"/>
  <c r="H698" i="1"/>
  <c r="H697" i="1"/>
  <c r="H696" i="1"/>
  <c r="G695" i="1"/>
  <c r="F695" i="1"/>
  <c r="E695" i="1"/>
  <c r="H695" i="1" s="1"/>
  <c r="H694" i="1"/>
  <c r="H693" i="1"/>
  <c r="H692" i="1"/>
  <c r="G691" i="1"/>
  <c r="F691" i="1"/>
  <c r="E691" i="1"/>
  <c r="H691" i="1" s="1"/>
  <c r="H690" i="1"/>
  <c r="H689" i="1"/>
  <c r="G688" i="1"/>
  <c r="F688" i="1"/>
  <c r="E688" i="1"/>
  <c r="H688" i="1" s="1"/>
  <c r="G687" i="1"/>
  <c r="F687" i="1"/>
  <c r="E687" i="1"/>
  <c r="H687" i="1" s="1"/>
  <c r="H663" i="1" s="1"/>
  <c r="H662" i="1" s="1"/>
  <c r="H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F680" i="1"/>
  <c r="E680" i="1"/>
  <c r="H679" i="1"/>
  <c r="G679" i="1"/>
  <c r="F679" i="1"/>
  <c r="E679" i="1"/>
  <c r="H678" i="1"/>
  <c r="G678" i="1"/>
  <c r="F678" i="1"/>
  <c r="E678" i="1"/>
  <c r="H677" i="1"/>
  <c r="H676" i="1"/>
  <c r="H675" i="1"/>
  <c r="G675" i="1"/>
  <c r="H674" i="1"/>
  <c r="G674" i="1"/>
  <c r="H673" i="1"/>
  <c r="G673" i="1"/>
  <c r="H672" i="1"/>
  <c r="G672" i="1"/>
  <c r="F672" i="1"/>
  <c r="E672" i="1"/>
  <c r="H671" i="1"/>
  <c r="G671" i="1"/>
  <c r="H670" i="1"/>
  <c r="G670" i="1"/>
  <c r="H669" i="1"/>
  <c r="G669" i="1"/>
  <c r="H668" i="1"/>
  <c r="G668" i="1"/>
  <c r="H667" i="1"/>
  <c r="H666" i="1"/>
  <c r="G666" i="1"/>
  <c r="H665" i="1"/>
  <c r="G665" i="1"/>
  <c r="F665" i="1"/>
  <c r="E665" i="1"/>
  <c r="H664" i="1"/>
  <c r="G664" i="1"/>
  <c r="F664" i="1"/>
  <c r="E664" i="1"/>
  <c r="G663" i="1"/>
  <c r="F663" i="1"/>
  <c r="E663" i="1"/>
  <c r="G662" i="1"/>
  <c r="F662" i="1"/>
  <c r="E662" i="1"/>
  <c r="H659" i="1"/>
  <c r="G659" i="1"/>
  <c r="F659" i="1"/>
  <c r="E659" i="1"/>
  <c r="H657" i="1"/>
  <c r="G657" i="1"/>
  <c r="F657" i="1"/>
  <c r="E657" i="1"/>
  <c r="H656" i="1"/>
  <c r="E655" i="1"/>
  <c r="H655" i="1" s="1"/>
  <c r="E654" i="1"/>
  <c r="H654" i="1" s="1"/>
  <c r="H653" i="1"/>
  <c r="E652" i="1"/>
  <c r="H652" i="1" s="1"/>
  <c r="E651" i="1"/>
  <c r="H651" i="1" s="1"/>
  <c r="H650" i="1" s="1"/>
  <c r="G650" i="1"/>
  <c r="F650" i="1"/>
  <c r="E650" i="1"/>
  <c r="E649" i="1"/>
  <c r="H649" i="1" s="1"/>
  <c r="E648" i="1"/>
  <c r="H648" i="1" s="1"/>
  <c r="H647" i="1"/>
  <c r="H646" i="1"/>
  <c r="E646" i="1"/>
  <c r="G645" i="1"/>
  <c r="F645" i="1"/>
  <c r="H644" i="1"/>
  <c r="E644" i="1"/>
  <c r="E643" i="1"/>
  <c r="H643" i="1" s="1"/>
  <c r="H642" i="1" s="1"/>
  <c r="G642" i="1"/>
  <c r="F642" i="1"/>
  <c r="E642" i="1"/>
  <c r="G641" i="1"/>
  <c r="F641" i="1"/>
  <c r="E640" i="1"/>
  <c r="H640" i="1" s="1"/>
  <c r="E639" i="1"/>
  <c r="H639" i="1" s="1"/>
  <c r="E638" i="1"/>
  <c r="H638" i="1" s="1"/>
  <c r="G637" i="1"/>
  <c r="F637" i="1"/>
  <c r="E637" i="1"/>
  <c r="E636" i="1"/>
  <c r="H636" i="1" s="1"/>
  <c r="E635" i="1"/>
  <c r="H635" i="1" s="1"/>
  <c r="E634" i="1"/>
  <c r="H634" i="1" s="1"/>
  <c r="E633" i="1"/>
  <c r="H633" i="1" s="1"/>
  <c r="H632" i="1" s="1"/>
  <c r="G632" i="1"/>
  <c r="F632" i="1"/>
  <c r="E632" i="1"/>
  <c r="G631" i="1"/>
  <c r="F631" i="1"/>
  <c r="E631" i="1"/>
  <c r="G630" i="1"/>
  <c r="F630" i="1"/>
  <c r="E629" i="1"/>
  <c r="H629" i="1" s="1"/>
  <c r="E628" i="1"/>
  <c r="H628" i="1" s="1"/>
  <c r="H627" i="1"/>
  <c r="G626" i="1"/>
  <c r="F626" i="1"/>
  <c r="H625" i="1"/>
  <c r="G624" i="1"/>
  <c r="F624" i="1"/>
  <c r="E624" i="1"/>
  <c r="H624" i="1" s="1"/>
  <c r="E623" i="1"/>
  <c r="H623" i="1" s="1"/>
  <c r="E622" i="1"/>
  <c r="H622" i="1" s="1"/>
  <c r="G621" i="1"/>
  <c r="F621" i="1"/>
  <c r="E621" i="1"/>
  <c r="H621" i="1" s="1"/>
  <c r="H620" i="1"/>
  <c r="H619" i="1"/>
  <c r="E619" i="1"/>
  <c r="H618" i="1"/>
  <c r="E618" i="1"/>
  <c r="H617" i="1"/>
  <c r="E616" i="1"/>
  <c r="H616" i="1" s="1"/>
  <c r="E615" i="1"/>
  <c r="H615" i="1" s="1"/>
  <c r="G614" i="1"/>
  <c r="F614" i="1"/>
  <c r="E614" i="1"/>
  <c r="H614" i="1" s="1"/>
  <c r="E613" i="1"/>
  <c r="H613" i="1" s="1"/>
  <c r="E612" i="1"/>
  <c r="H612" i="1" s="1"/>
  <c r="E611" i="1"/>
  <c r="H611" i="1" s="1"/>
  <c r="G610" i="1"/>
  <c r="F610" i="1"/>
  <c r="E610" i="1"/>
  <c r="H610" i="1" s="1"/>
  <c r="E609" i="1"/>
  <c r="H609" i="1" s="1"/>
  <c r="E608" i="1"/>
  <c r="H608" i="1" s="1"/>
  <c r="G607" i="1"/>
  <c r="F607" i="1"/>
  <c r="E607" i="1"/>
  <c r="H607" i="1" s="1"/>
  <c r="G606" i="1"/>
  <c r="F606" i="1"/>
  <c r="H605" i="1"/>
  <c r="H604" i="1"/>
  <c r="E604" i="1"/>
  <c r="H603" i="1"/>
  <c r="E603" i="1"/>
  <c r="H602" i="1"/>
  <c r="E602" i="1"/>
  <c r="H601" i="1"/>
  <c r="E601" i="1"/>
  <c r="H600" i="1"/>
  <c r="E600" i="1"/>
  <c r="H599" i="1"/>
  <c r="G599" i="1"/>
  <c r="F599" i="1"/>
  <c r="E599" i="1"/>
  <c r="H598" i="1"/>
  <c r="G598" i="1"/>
  <c r="F598" i="1"/>
  <c r="E598" i="1"/>
  <c r="H597" i="1"/>
  <c r="G597" i="1"/>
  <c r="F597" i="1"/>
  <c r="E597" i="1"/>
  <c r="H596" i="1"/>
  <c r="E595" i="1"/>
  <c r="H595" i="1" s="1"/>
  <c r="E594" i="1"/>
  <c r="H594" i="1" s="1"/>
  <c r="E593" i="1"/>
  <c r="H593" i="1" s="1"/>
  <c r="E592" i="1"/>
  <c r="H592" i="1" s="1"/>
  <c r="H591" i="1" s="1"/>
  <c r="H583" i="1" s="1"/>
  <c r="G591" i="1"/>
  <c r="G583" i="1" s="1"/>
  <c r="G582" i="1" s="1"/>
  <c r="G581" i="1" s="1"/>
  <c r="F591" i="1"/>
  <c r="E591" i="1"/>
  <c r="E583" i="1" s="1"/>
  <c r="H590" i="1"/>
  <c r="H589" i="1"/>
  <c r="E589" i="1"/>
  <c r="H588" i="1"/>
  <c r="E588" i="1"/>
  <c r="H587" i="1"/>
  <c r="E587" i="1"/>
  <c r="H586" i="1"/>
  <c r="E586" i="1"/>
  <c r="H585" i="1"/>
  <c r="E585" i="1"/>
  <c r="H584" i="1"/>
  <c r="G584" i="1"/>
  <c r="F584" i="1"/>
  <c r="E584" i="1"/>
  <c r="F583" i="1"/>
  <c r="F582" i="1"/>
  <c r="F581" i="1"/>
  <c r="H578" i="1"/>
  <c r="G578" i="1"/>
  <c r="F578" i="1"/>
  <c r="E578" i="1"/>
  <c r="H576" i="1"/>
  <c r="G576" i="1"/>
  <c r="F576" i="1"/>
  <c r="E576" i="1"/>
  <c r="H575" i="1"/>
  <c r="H574" i="1"/>
  <c r="H573" i="1"/>
  <c r="H572" i="1"/>
  <c r="H571" i="1"/>
  <c r="H570" i="1"/>
  <c r="H569" i="1"/>
  <c r="G569" i="1"/>
  <c r="F569" i="1"/>
  <c r="E569" i="1"/>
  <c r="H568" i="1"/>
  <c r="H567" i="1"/>
  <c r="H566" i="1"/>
  <c r="H565" i="1"/>
  <c r="H564" i="1"/>
  <c r="G564" i="1"/>
  <c r="F564" i="1"/>
  <c r="E564" i="1"/>
  <c r="H563" i="1"/>
  <c r="H562" i="1"/>
  <c r="H561" i="1"/>
  <c r="G561" i="1"/>
  <c r="F561" i="1"/>
  <c r="E561" i="1"/>
  <c r="H560" i="1"/>
  <c r="G560" i="1"/>
  <c r="F560" i="1"/>
  <c r="E560" i="1"/>
  <c r="H559" i="1"/>
  <c r="H558" i="1"/>
  <c r="H557" i="1"/>
  <c r="H556" i="1" s="1"/>
  <c r="G556" i="1"/>
  <c r="F556" i="1"/>
  <c r="E556" i="1"/>
  <c r="H555" i="1"/>
  <c r="H554" i="1"/>
  <c r="H553" i="1"/>
  <c r="H552" i="1"/>
  <c r="H551" i="1" s="1"/>
  <c r="G551" i="1"/>
  <c r="F551" i="1"/>
  <c r="E551" i="1"/>
  <c r="G550" i="1"/>
  <c r="F550" i="1"/>
  <c r="E550" i="1"/>
  <c r="G549" i="1"/>
  <c r="F549" i="1"/>
  <c r="E549" i="1"/>
  <c r="H548" i="1"/>
  <c r="H547" i="1"/>
  <c r="H546" i="1"/>
  <c r="H545" i="1"/>
  <c r="G545" i="1"/>
  <c r="F545" i="1"/>
  <c r="E545" i="1"/>
  <c r="H544" i="1"/>
  <c r="G543" i="1"/>
  <c r="F543" i="1"/>
  <c r="E543" i="1"/>
  <c r="H543" i="1" s="1"/>
  <c r="H542" i="1"/>
  <c r="G542" i="1"/>
  <c r="H541" i="1"/>
  <c r="G541" i="1"/>
  <c r="G540" i="1"/>
  <c r="F540" i="1"/>
  <c r="E540" i="1"/>
  <c r="H540" i="1" s="1"/>
  <c r="H539" i="1"/>
  <c r="G539" i="1"/>
  <c r="H538" i="1"/>
  <c r="G538" i="1"/>
  <c r="H537" i="1"/>
  <c r="G537" i="1"/>
  <c r="H536" i="1"/>
  <c r="G536" i="1"/>
  <c r="H535" i="1"/>
  <c r="G535" i="1"/>
  <c r="E534" i="1"/>
  <c r="H534" i="1" s="1"/>
  <c r="F533" i="1"/>
  <c r="E533" i="1"/>
  <c r="H533" i="1" s="1"/>
  <c r="H532" i="1"/>
  <c r="G532" i="1"/>
  <c r="H531" i="1"/>
  <c r="G531" i="1"/>
  <c r="H530" i="1"/>
  <c r="G530" i="1"/>
  <c r="G529" i="1"/>
  <c r="F529" i="1"/>
  <c r="E529" i="1"/>
  <c r="H529" i="1" s="1"/>
  <c r="H528" i="1"/>
  <c r="G528" i="1"/>
  <c r="H527" i="1"/>
  <c r="G527" i="1"/>
  <c r="G526" i="1"/>
  <c r="F526" i="1"/>
  <c r="E526" i="1"/>
  <c r="H526" i="1" s="1"/>
  <c r="F525" i="1"/>
  <c r="E525" i="1"/>
  <c r="H525" i="1" s="1"/>
  <c r="H524" i="1"/>
  <c r="H523" i="1"/>
  <c r="H516" i="1" s="1"/>
  <c r="H522" i="1"/>
  <c r="G522" i="1"/>
  <c r="H521" i="1"/>
  <c r="G521" i="1"/>
  <c r="H520" i="1"/>
  <c r="G520" i="1"/>
  <c r="H519" i="1"/>
  <c r="G519" i="1"/>
  <c r="H518" i="1"/>
  <c r="G518" i="1"/>
  <c r="F518" i="1"/>
  <c r="E518" i="1"/>
  <c r="H517" i="1"/>
  <c r="G517" i="1"/>
  <c r="F517" i="1"/>
  <c r="E517" i="1"/>
  <c r="G516" i="1"/>
  <c r="F516" i="1"/>
  <c r="E516" i="1"/>
  <c r="H515" i="1"/>
  <c r="H514" i="1"/>
  <c r="G514" i="1"/>
  <c r="H513" i="1"/>
  <c r="G513" i="1"/>
  <c r="H512" i="1"/>
  <c r="G512" i="1"/>
  <c r="H511" i="1"/>
  <c r="G511" i="1"/>
  <c r="H510" i="1"/>
  <c r="G510" i="1"/>
  <c r="F510" i="1"/>
  <c r="F502" i="1" s="1"/>
  <c r="F501" i="1" s="1"/>
  <c r="F500" i="1" s="1"/>
  <c r="E510" i="1"/>
  <c r="H509" i="1"/>
  <c r="G509" i="1"/>
  <c r="H508" i="1"/>
  <c r="G508" i="1"/>
  <c r="H507" i="1"/>
  <c r="G507" i="1"/>
  <c r="H506" i="1"/>
  <c r="G506" i="1"/>
  <c r="H505" i="1"/>
  <c r="G505" i="1"/>
  <c r="E504" i="1"/>
  <c r="G504" i="1" s="1"/>
  <c r="G503" i="1" s="1"/>
  <c r="G502" i="1" s="1"/>
  <c r="F503" i="1"/>
  <c r="E503" i="1"/>
  <c r="E502" i="1"/>
  <c r="E501" i="1"/>
  <c r="E500" i="1"/>
  <c r="H497" i="1"/>
  <c r="G497" i="1"/>
  <c r="F497" i="1"/>
  <c r="E497" i="1"/>
  <c r="H495" i="1"/>
  <c r="G495" i="1"/>
  <c r="F495" i="1"/>
  <c r="E495" i="1"/>
  <c r="H494" i="1"/>
  <c r="H493" i="1"/>
  <c r="H492" i="1"/>
  <c r="H491" i="1"/>
  <c r="H490" i="1"/>
  <c r="H489" i="1"/>
  <c r="H488" i="1" s="1"/>
  <c r="G488" i="1"/>
  <c r="F488" i="1"/>
  <c r="E488" i="1"/>
  <c r="H487" i="1"/>
  <c r="H486" i="1"/>
  <c r="H485" i="1"/>
  <c r="H484" i="1"/>
  <c r="H483" i="1" s="1"/>
  <c r="G483" i="1"/>
  <c r="F483" i="1"/>
  <c r="E483" i="1"/>
  <c r="H482" i="1"/>
  <c r="H481" i="1"/>
  <c r="H480" i="1" s="1"/>
  <c r="G480" i="1"/>
  <c r="F480" i="1"/>
  <c r="E480" i="1"/>
  <c r="G479" i="1"/>
  <c r="G468" i="1" s="1"/>
  <c r="F479" i="1"/>
  <c r="E479" i="1"/>
  <c r="E468" i="1" s="1"/>
  <c r="H478" i="1"/>
  <c r="H477" i="1"/>
  <c r="H476" i="1"/>
  <c r="H475" i="1"/>
  <c r="G475" i="1"/>
  <c r="F475" i="1"/>
  <c r="E475" i="1"/>
  <c r="H474" i="1"/>
  <c r="H473" i="1"/>
  <c r="H472" i="1"/>
  <c r="H471" i="1"/>
  <c r="H470" i="1"/>
  <c r="G470" i="1"/>
  <c r="F470" i="1"/>
  <c r="E470" i="1"/>
  <c r="H469" i="1"/>
  <c r="G469" i="1"/>
  <c r="F469" i="1"/>
  <c r="E469" i="1"/>
  <c r="F468" i="1"/>
  <c r="H467" i="1"/>
  <c r="H466" i="1"/>
  <c r="H465" i="1"/>
  <c r="G464" i="1"/>
  <c r="F464" i="1"/>
  <c r="E464" i="1"/>
  <c r="H464" i="1" s="1"/>
  <c r="H463" i="1"/>
  <c r="H462" i="1"/>
  <c r="G462" i="1"/>
  <c r="F462" i="1"/>
  <c r="E462" i="1"/>
  <c r="H461" i="1"/>
  <c r="H460" i="1"/>
  <c r="H459" i="1"/>
  <c r="G459" i="1"/>
  <c r="F459" i="1"/>
  <c r="E459" i="1"/>
  <c r="H458" i="1"/>
  <c r="H457" i="1"/>
  <c r="H456" i="1"/>
  <c r="H455" i="1"/>
  <c r="H454" i="1"/>
  <c r="E453" i="1"/>
  <c r="H453" i="1" s="1"/>
  <c r="G452" i="1"/>
  <c r="G444" i="1" s="1"/>
  <c r="F452" i="1"/>
  <c r="E452" i="1"/>
  <c r="H452" i="1" s="1"/>
  <c r="H451" i="1"/>
  <c r="H450" i="1"/>
  <c r="H449" i="1"/>
  <c r="H448" i="1"/>
  <c r="G448" i="1"/>
  <c r="F448" i="1"/>
  <c r="E448" i="1"/>
  <c r="H447" i="1"/>
  <c r="G447" i="1"/>
  <c r="H446" i="1"/>
  <c r="G446" i="1"/>
  <c r="H445" i="1"/>
  <c r="G445" i="1"/>
  <c r="F445" i="1"/>
  <c r="E445" i="1"/>
  <c r="F444" i="1"/>
  <c r="H443" i="1"/>
  <c r="H435" i="1" s="1"/>
  <c r="H442" i="1"/>
  <c r="G442" i="1"/>
  <c r="H441" i="1"/>
  <c r="G441" i="1"/>
  <c r="H440" i="1"/>
  <c r="G440" i="1"/>
  <c r="H439" i="1"/>
  <c r="G439" i="1"/>
  <c r="H438" i="1"/>
  <c r="G438" i="1"/>
  <c r="H437" i="1"/>
  <c r="G437" i="1"/>
  <c r="F437" i="1"/>
  <c r="E437" i="1"/>
  <c r="H436" i="1"/>
  <c r="G436" i="1"/>
  <c r="F436" i="1"/>
  <c r="E436" i="1"/>
  <c r="G435" i="1"/>
  <c r="F435" i="1"/>
  <c r="E435" i="1"/>
  <c r="H434" i="1"/>
  <c r="H433" i="1"/>
  <c r="G433" i="1"/>
  <c r="H432" i="1"/>
  <c r="H431" i="1"/>
  <c r="H430" i="1"/>
  <c r="G430" i="1"/>
  <c r="H429" i="1"/>
  <c r="G429" i="1"/>
  <c r="F429" i="1"/>
  <c r="F421" i="1" s="1"/>
  <c r="F420" i="1" s="1"/>
  <c r="F419" i="1" s="1"/>
  <c r="E429" i="1"/>
  <c r="H428" i="1"/>
  <c r="G428" i="1"/>
  <c r="H427" i="1"/>
  <c r="G427" i="1"/>
  <c r="H426" i="1"/>
  <c r="G426" i="1"/>
  <c r="H425" i="1"/>
  <c r="G425" i="1"/>
  <c r="E424" i="1"/>
  <c r="G424" i="1" s="1"/>
  <c r="G422" i="1" s="1"/>
  <c r="G421" i="1" s="1"/>
  <c r="G420" i="1" s="1"/>
  <c r="G419" i="1" s="1"/>
  <c r="H423" i="1"/>
  <c r="G423" i="1"/>
  <c r="F422" i="1"/>
  <c r="E422" i="1"/>
  <c r="E421" i="1"/>
  <c r="H416" i="1"/>
  <c r="G416" i="1"/>
  <c r="F416" i="1"/>
  <c r="E416" i="1"/>
  <c r="H414" i="1"/>
  <c r="G414" i="1"/>
  <c r="G398" i="1" s="1"/>
  <c r="G387" i="1" s="1"/>
  <c r="F414" i="1"/>
  <c r="E414" i="1"/>
  <c r="E398" i="1" s="1"/>
  <c r="E387" i="1" s="1"/>
  <c r="E338" i="1" s="1"/>
  <c r="H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F407" i="1"/>
  <c r="E407" i="1"/>
  <c r="H406" i="1"/>
  <c r="G406" i="1"/>
  <c r="H405" i="1"/>
  <c r="G405" i="1"/>
  <c r="H404" i="1"/>
  <c r="G404" i="1"/>
  <c r="H403" i="1"/>
  <c r="G403" i="1"/>
  <c r="H402" i="1"/>
  <c r="G402" i="1"/>
  <c r="F402" i="1"/>
  <c r="E402" i="1"/>
  <c r="H401" i="1"/>
  <c r="G401" i="1"/>
  <c r="H400" i="1"/>
  <c r="G400" i="1"/>
  <c r="H399" i="1"/>
  <c r="G399" i="1"/>
  <c r="F399" i="1"/>
  <c r="E399" i="1"/>
  <c r="H398" i="1"/>
  <c r="F398" i="1"/>
  <c r="F387" i="1" s="1"/>
  <c r="F338" i="1" s="1"/>
  <c r="H397" i="1"/>
  <c r="H396" i="1"/>
  <c r="H395" i="1"/>
  <c r="H394" i="1" s="1"/>
  <c r="H388" i="1" s="1"/>
  <c r="H387" i="1" s="1"/>
  <c r="G394" i="1"/>
  <c r="F394" i="1"/>
  <c r="E394" i="1"/>
  <c r="H393" i="1"/>
  <c r="G393" i="1"/>
  <c r="H392" i="1"/>
  <c r="G392" i="1"/>
  <c r="H391" i="1"/>
  <c r="G391" i="1"/>
  <c r="H390" i="1"/>
  <c r="G390" i="1"/>
  <c r="H389" i="1"/>
  <c r="G389" i="1"/>
  <c r="F389" i="1"/>
  <c r="E389" i="1"/>
  <c r="G388" i="1"/>
  <c r="F388" i="1"/>
  <c r="E388" i="1"/>
  <c r="H386" i="1"/>
  <c r="G386" i="1"/>
  <c r="G385" i="1"/>
  <c r="G383" i="1" s="1"/>
  <c r="G363" i="1" s="1"/>
  <c r="E385" i="1"/>
  <c r="H385" i="1" s="1"/>
  <c r="H384" i="1"/>
  <c r="G384" i="1"/>
  <c r="H383" i="1"/>
  <c r="F383" i="1"/>
  <c r="E383" i="1"/>
  <c r="H382" i="1"/>
  <c r="G381" i="1"/>
  <c r="F381" i="1"/>
  <c r="E381" i="1"/>
  <c r="H381" i="1" s="1"/>
  <c r="H380" i="1"/>
  <c r="G380" i="1"/>
  <c r="H379" i="1"/>
  <c r="G379" i="1"/>
  <c r="G378" i="1"/>
  <c r="F378" i="1"/>
  <c r="E378" i="1"/>
  <c r="H378" i="1" s="1"/>
  <c r="H377" i="1"/>
  <c r="H376" i="1"/>
  <c r="G376" i="1"/>
  <c r="H375" i="1"/>
  <c r="G375" i="1"/>
  <c r="H374" i="1"/>
  <c r="G374" i="1"/>
  <c r="H373" i="1"/>
  <c r="G373" i="1"/>
  <c r="H372" i="1"/>
  <c r="E372" i="1"/>
  <c r="H371" i="1"/>
  <c r="G371" i="1"/>
  <c r="F371" i="1"/>
  <c r="E371" i="1"/>
  <c r="H370" i="1"/>
  <c r="G370" i="1"/>
  <c r="H369" i="1"/>
  <c r="G369" i="1"/>
  <c r="H368" i="1"/>
  <c r="G368" i="1"/>
  <c r="H367" i="1"/>
  <c r="G367" i="1"/>
  <c r="F367" i="1"/>
  <c r="E367" i="1"/>
  <c r="H366" i="1"/>
  <c r="G366" i="1"/>
  <c r="H365" i="1"/>
  <c r="G365" i="1"/>
  <c r="H364" i="1"/>
  <c r="G364" i="1"/>
  <c r="F364" i="1"/>
  <c r="E364" i="1"/>
  <c r="H363" i="1"/>
  <c r="F363" i="1"/>
  <c r="E363" i="1"/>
  <c r="H362" i="1"/>
  <c r="H361" i="1"/>
  <c r="G361" i="1"/>
  <c r="H360" i="1"/>
  <c r="G360" i="1"/>
  <c r="H359" i="1"/>
  <c r="G359" i="1"/>
  <c r="H358" i="1"/>
  <c r="G358" i="1"/>
  <c r="G357" i="1"/>
  <c r="G356" i="1" s="1"/>
  <c r="G355" i="1" s="1"/>
  <c r="G354" i="1" s="1"/>
  <c r="E357" i="1"/>
  <c r="H357" i="1" s="1"/>
  <c r="H356" i="1" s="1"/>
  <c r="H355" i="1" s="1"/>
  <c r="H354" i="1" s="1"/>
  <c r="F356" i="1"/>
  <c r="E356" i="1"/>
  <c r="F355" i="1"/>
  <c r="E355" i="1"/>
  <c r="F354" i="1"/>
  <c r="E354" i="1"/>
  <c r="H353" i="1"/>
  <c r="H352" i="1"/>
  <c r="H351" i="1"/>
  <c r="H350" i="1"/>
  <c r="H349" i="1"/>
  <c r="G349" i="1"/>
  <c r="H348" i="1"/>
  <c r="G348" i="1"/>
  <c r="F348" i="1"/>
  <c r="E348" i="1"/>
  <c r="H347" i="1"/>
  <c r="H346" i="1"/>
  <c r="H345" i="1"/>
  <c r="H344" i="1"/>
  <c r="H343" i="1"/>
  <c r="G342" i="1"/>
  <c r="G341" i="1" s="1"/>
  <c r="G340" i="1" s="1"/>
  <c r="G339" i="1" s="1"/>
  <c r="G338" i="1" s="1"/>
  <c r="E342" i="1"/>
  <c r="H342" i="1" s="1"/>
  <c r="H341" i="1" s="1"/>
  <c r="H340" i="1" s="1"/>
  <c r="H339" i="1" s="1"/>
  <c r="H338" i="1" s="1"/>
  <c r="F341" i="1"/>
  <c r="E341" i="1"/>
  <c r="F340" i="1"/>
  <c r="E340" i="1"/>
  <c r="F339" i="1"/>
  <c r="E339" i="1"/>
  <c r="H335" i="1"/>
  <c r="G335" i="1"/>
  <c r="F335" i="1"/>
  <c r="E335" i="1"/>
  <c r="H333" i="1"/>
  <c r="G333" i="1"/>
  <c r="F333" i="1"/>
  <c r="E333" i="1"/>
  <c r="H332" i="1"/>
  <c r="H331" i="1"/>
  <c r="H330" i="1"/>
  <c r="H329" i="1"/>
  <c r="H328" i="1"/>
  <c r="H327" i="1"/>
  <c r="H326" i="1"/>
  <c r="G326" i="1"/>
  <c r="F326" i="1"/>
  <c r="E326" i="1"/>
  <c r="H325" i="1"/>
  <c r="H324" i="1"/>
  <c r="H323" i="1"/>
  <c r="H322" i="1"/>
  <c r="H321" i="1"/>
  <c r="G321" i="1"/>
  <c r="F321" i="1"/>
  <c r="E321" i="1"/>
  <c r="H320" i="1"/>
  <c r="H319" i="1"/>
  <c r="H318" i="1"/>
  <c r="G318" i="1"/>
  <c r="F318" i="1"/>
  <c r="E318" i="1"/>
  <c r="H317" i="1"/>
  <c r="G317" i="1"/>
  <c r="F317" i="1"/>
  <c r="E317" i="1"/>
  <c r="H316" i="1"/>
  <c r="H315" i="1"/>
  <c r="H314" i="1"/>
  <c r="H313" i="1" s="1"/>
  <c r="G313" i="1"/>
  <c r="F313" i="1"/>
  <c r="E313" i="1"/>
  <c r="H312" i="1"/>
  <c r="H311" i="1"/>
  <c r="H310" i="1"/>
  <c r="H309" i="1"/>
  <c r="H308" i="1" s="1"/>
  <c r="G308" i="1"/>
  <c r="F308" i="1"/>
  <c r="E308" i="1"/>
  <c r="G307" i="1"/>
  <c r="F307" i="1"/>
  <c r="E307" i="1"/>
  <c r="G306" i="1"/>
  <c r="F306" i="1"/>
  <c r="E306" i="1"/>
  <c r="H305" i="1"/>
  <c r="G305" i="1"/>
  <c r="H304" i="1"/>
  <c r="G304" i="1"/>
  <c r="H303" i="1"/>
  <c r="G303" i="1"/>
  <c r="G302" i="1" s="1"/>
  <c r="F303" i="1"/>
  <c r="F302" i="1"/>
  <c r="E302" i="1"/>
  <c r="H302" i="1" s="1"/>
  <c r="H301" i="1"/>
  <c r="G300" i="1"/>
  <c r="F300" i="1"/>
  <c r="E300" i="1"/>
  <c r="H300" i="1" s="1"/>
  <c r="H299" i="1"/>
  <c r="G299" i="1"/>
  <c r="H298" i="1"/>
  <c r="G298" i="1"/>
  <c r="G297" i="1"/>
  <c r="F297" i="1"/>
  <c r="E297" i="1"/>
  <c r="H297" i="1" s="1"/>
  <c r="H296" i="1"/>
  <c r="G296" i="1"/>
  <c r="F296" i="1"/>
  <c r="H295" i="1"/>
  <c r="G295" i="1"/>
  <c r="H294" i="1"/>
  <c r="G294" i="1"/>
  <c r="H293" i="1"/>
  <c r="G293" i="1"/>
  <c r="H292" i="1"/>
  <c r="G292" i="1"/>
  <c r="E291" i="1"/>
  <c r="G291" i="1" s="1"/>
  <c r="G290" i="1" s="1"/>
  <c r="G282" i="1" s="1"/>
  <c r="F290" i="1"/>
  <c r="E290" i="1"/>
  <c r="H290" i="1" s="1"/>
  <c r="H289" i="1"/>
  <c r="G289" i="1"/>
  <c r="H288" i="1"/>
  <c r="G288" i="1"/>
  <c r="H287" i="1"/>
  <c r="G287" i="1"/>
  <c r="G286" i="1"/>
  <c r="F286" i="1"/>
  <c r="E286" i="1"/>
  <c r="H286" i="1" s="1"/>
  <c r="H285" i="1"/>
  <c r="G285" i="1"/>
  <c r="H284" i="1"/>
  <c r="G284" i="1"/>
  <c r="G283" i="1"/>
  <c r="F283" i="1"/>
  <c r="E283" i="1"/>
  <c r="H283" i="1" s="1"/>
  <c r="F282" i="1"/>
  <c r="E282" i="1"/>
  <c r="H282" i="1" s="1"/>
  <c r="H281" i="1"/>
  <c r="H280" i="1"/>
  <c r="H279" i="1"/>
  <c r="G279" i="1"/>
  <c r="H278" i="1"/>
  <c r="G278" i="1"/>
  <c r="H277" i="1"/>
  <c r="G277" i="1"/>
  <c r="H276" i="1"/>
  <c r="G276" i="1"/>
  <c r="H275" i="1"/>
  <c r="G275" i="1"/>
  <c r="E275" i="1"/>
  <c r="H274" i="1"/>
  <c r="G274" i="1"/>
  <c r="F274" i="1"/>
  <c r="E274" i="1"/>
  <c r="H273" i="1"/>
  <c r="G273" i="1"/>
  <c r="F273" i="1"/>
  <c r="E273" i="1"/>
  <c r="H272" i="1"/>
  <c r="H271" i="1"/>
  <c r="G271" i="1"/>
  <c r="H270" i="1"/>
  <c r="G270" i="1"/>
  <c r="H269" i="1"/>
  <c r="G269" i="1"/>
  <c r="H268" i="1"/>
  <c r="G268" i="1"/>
  <c r="H267" i="1"/>
  <c r="G267" i="1"/>
  <c r="F267" i="1"/>
  <c r="E267" i="1"/>
  <c r="H266" i="1"/>
  <c r="G266" i="1"/>
  <c r="H265" i="1"/>
  <c r="G265" i="1"/>
  <c r="H264" i="1"/>
  <c r="G264" i="1"/>
  <c r="H263" i="1"/>
  <c r="G263" i="1"/>
  <c r="H262" i="1"/>
  <c r="G262" i="1"/>
  <c r="E261" i="1"/>
  <c r="H261" i="1" s="1"/>
  <c r="H260" i="1" s="1"/>
  <c r="H259" i="1" s="1"/>
  <c r="F260" i="1"/>
  <c r="E260" i="1"/>
  <c r="F259" i="1"/>
  <c r="E259" i="1"/>
  <c r="F258" i="1"/>
  <c r="E258" i="1"/>
  <c r="F257" i="1"/>
  <c r="E257" i="1"/>
  <c r="H254" i="1"/>
  <c r="G254" i="1"/>
  <c r="F254" i="1"/>
  <c r="E254" i="1"/>
  <c r="H252" i="1"/>
  <c r="G252" i="1"/>
  <c r="F252" i="1"/>
  <c r="E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F245" i="1"/>
  <c r="E245" i="1"/>
  <c r="H244" i="1"/>
  <c r="G244" i="1"/>
  <c r="H243" i="1"/>
  <c r="G243" i="1"/>
  <c r="H242" i="1"/>
  <c r="G242" i="1"/>
  <c r="H241" i="1"/>
  <c r="G241" i="1"/>
  <c r="H240" i="1"/>
  <c r="G240" i="1"/>
  <c r="F240" i="1"/>
  <c r="E240" i="1"/>
  <c r="H239" i="1"/>
  <c r="G239" i="1"/>
  <c r="H238" i="1"/>
  <c r="G238" i="1"/>
  <c r="H237" i="1"/>
  <c r="G237" i="1"/>
  <c r="F237" i="1"/>
  <c r="E237" i="1"/>
  <c r="H236" i="1"/>
  <c r="G236" i="1"/>
  <c r="F236" i="1"/>
  <c r="E236" i="1"/>
  <c r="H235" i="1"/>
  <c r="G235" i="1"/>
  <c r="H234" i="1"/>
  <c r="H233" i="1"/>
  <c r="G233" i="1"/>
  <c r="H232" i="1"/>
  <c r="G232" i="1"/>
  <c r="F232" i="1"/>
  <c r="E232" i="1"/>
  <c r="H231" i="1"/>
  <c r="G231" i="1"/>
  <c r="H230" i="1"/>
  <c r="G230" i="1"/>
  <c r="H229" i="1"/>
  <c r="G229" i="1"/>
  <c r="H228" i="1"/>
  <c r="G228" i="1"/>
  <c r="H227" i="1"/>
  <c r="G227" i="1"/>
  <c r="F227" i="1"/>
  <c r="E227" i="1"/>
  <c r="H226" i="1"/>
  <c r="G226" i="1"/>
  <c r="F226" i="1"/>
  <c r="E226" i="1"/>
  <c r="H225" i="1"/>
  <c r="G225" i="1"/>
  <c r="F225" i="1"/>
  <c r="E225" i="1"/>
  <c r="H224" i="1"/>
  <c r="G224" i="1"/>
  <c r="H223" i="1"/>
  <c r="G223" i="1"/>
  <c r="H222" i="1"/>
  <c r="G222" i="1"/>
  <c r="G221" i="1"/>
  <c r="F221" i="1"/>
  <c r="E221" i="1"/>
  <c r="H221" i="1" s="1"/>
  <c r="H220" i="1"/>
  <c r="G219" i="1"/>
  <c r="F219" i="1"/>
  <c r="E219" i="1"/>
  <c r="H219" i="1" s="1"/>
  <c r="H218" i="1"/>
  <c r="G218" i="1"/>
  <c r="H217" i="1"/>
  <c r="G217" i="1"/>
  <c r="H216" i="1"/>
  <c r="G216" i="1"/>
  <c r="F216" i="1"/>
  <c r="E216" i="1"/>
  <c r="H215" i="1"/>
  <c r="G215" i="1"/>
  <c r="H214" i="1"/>
  <c r="G214" i="1"/>
  <c r="H213" i="1"/>
  <c r="G213" i="1"/>
  <c r="H212" i="1"/>
  <c r="G212" i="1"/>
  <c r="H211" i="1"/>
  <c r="G211" i="1"/>
  <c r="E210" i="1"/>
  <c r="G210" i="1" s="1"/>
  <c r="G209" i="1" s="1"/>
  <c r="G201" i="1" s="1"/>
  <c r="F209" i="1"/>
  <c r="E209" i="1"/>
  <c r="H209" i="1" s="1"/>
  <c r="H208" i="1"/>
  <c r="G208" i="1"/>
  <c r="H207" i="1"/>
  <c r="G207" i="1"/>
  <c r="H206" i="1"/>
  <c r="G206" i="1"/>
  <c r="G205" i="1"/>
  <c r="F205" i="1"/>
  <c r="E205" i="1"/>
  <c r="H205" i="1" s="1"/>
  <c r="H204" i="1"/>
  <c r="G204" i="1"/>
  <c r="H203" i="1"/>
  <c r="G203" i="1"/>
  <c r="G202" i="1"/>
  <c r="F202" i="1"/>
  <c r="E202" i="1"/>
  <c r="H202" i="1" s="1"/>
  <c r="F201" i="1"/>
  <c r="E201" i="1"/>
  <c r="H201" i="1" s="1"/>
  <c r="H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F194" i="1"/>
  <c r="E194" i="1"/>
  <c r="H193" i="1"/>
  <c r="G193" i="1"/>
  <c r="F193" i="1"/>
  <c r="E193" i="1"/>
  <c r="H192" i="1"/>
  <c r="G192" i="1"/>
  <c r="F192" i="1"/>
  <c r="E192" i="1"/>
  <c r="H191" i="1"/>
  <c r="H190" i="1"/>
  <c r="G190" i="1"/>
  <c r="H189" i="1"/>
  <c r="H188" i="1"/>
  <c r="H187" i="1"/>
  <c r="G187" i="1"/>
  <c r="H186" i="1"/>
  <c r="G186" i="1"/>
  <c r="F186" i="1"/>
  <c r="E186" i="1"/>
  <c r="H185" i="1"/>
  <c r="G185" i="1"/>
  <c r="H184" i="1"/>
  <c r="G184" i="1"/>
  <c r="H183" i="1"/>
  <c r="G183" i="1"/>
  <c r="H182" i="1"/>
  <c r="G182" i="1"/>
  <c r="H181" i="1"/>
  <c r="G181" i="1"/>
  <c r="E180" i="1"/>
  <c r="H180" i="1" s="1"/>
  <c r="H179" i="1" s="1"/>
  <c r="H178" i="1" s="1"/>
  <c r="F179" i="1"/>
  <c r="E179" i="1"/>
  <c r="F178" i="1"/>
  <c r="E178" i="1"/>
  <c r="F177" i="1"/>
  <c r="E177" i="1"/>
  <c r="F176" i="1"/>
  <c r="E176" i="1"/>
  <c r="H173" i="1"/>
  <c r="G173" i="1"/>
  <c r="F173" i="1"/>
  <c r="E173" i="1"/>
  <c r="H171" i="1"/>
  <c r="G171" i="1"/>
  <c r="F171" i="1"/>
  <c r="E171" i="1"/>
  <c r="H170" i="1"/>
  <c r="E169" i="1"/>
  <c r="H169" i="1" s="1"/>
  <c r="E168" i="1"/>
  <c r="H168" i="1" s="1"/>
  <c r="H167" i="1"/>
  <c r="E166" i="1"/>
  <c r="H166" i="1" s="1"/>
  <c r="E165" i="1"/>
  <c r="H165" i="1" s="1"/>
  <c r="G164" i="1"/>
  <c r="F164" i="1"/>
  <c r="E164" i="1"/>
  <c r="E163" i="1"/>
  <c r="H163" i="1" s="1"/>
  <c r="E162" i="1"/>
  <c r="H162" i="1" s="1"/>
  <c r="H159" i="1" s="1"/>
  <c r="H161" i="1"/>
  <c r="H160" i="1"/>
  <c r="E160" i="1"/>
  <c r="G159" i="1"/>
  <c r="F159" i="1"/>
  <c r="E159" i="1"/>
  <c r="E158" i="1"/>
  <c r="H158" i="1" s="1"/>
  <c r="E157" i="1"/>
  <c r="H157" i="1" s="1"/>
  <c r="H156" i="1" s="1"/>
  <c r="G156" i="1"/>
  <c r="F156" i="1"/>
  <c r="E156" i="1"/>
  <c r="G155" i="1"/>
  <c r="F155" i="1"/>
  <c r="E155" i="1"/>
  <c r="E154" i="1"/>
  <c r="H154" i="1" s="1"/>
  <c r="E153" i="1"/>
  <c r="H153" i="1" s="1"/>
  <c r="E152" i="1"/>
  <c r="H152" i="1" s="1"/>
  <c r="G151" i="1"/>
  <c r="F151" i="1"/>
  <c r="E151" i="1"/>
  <c r="E150" i="1"/>
  <c r="H150" i="1" s="1"/>
  <c r="E149" i="1"/>
  <c r="H149" i="1" s="1"/>
  <c r="E148" i="1"/>
  <c r="H148" i="1" s="1"/>
  <c r="E147" i="1"/>
  <c r="H147" i="1" s="1"/>
  <c r="H146" i="1" s="1"/>
  <c r="G146" i="1"/>
  <c r="F146" i="1"/>
  <c r="E146" i="1"/>
  <c r="G145" i="1"/>
  <c r="F145" i="1"/>
  <c r="E145" i="1"/>
  <c r="G144" i="1"/>
  <c r="F144" i="1"/>
  <c r="E144" i="1"/>
  <c r="E143" i="1"/>
  <c r="H143" i="1" s="1"/>
  <c r="E142" i="1"/>
  <c r="H142" i="1" s="1"/>
  <c r="H141" i="1"/>
  <c r="G140" i="1"/>
  <c r="F140" i="1"/>
  <c r="H139" i="1"/>
  <c r="G138" i="1"/>
  <c r="F138" i="1"/>
  <c r="E138" i="1"/>
  <c r="H138" i="1" s="1"/>
  <c r="E137" i="1"/>
  <c r="H137" i="1" s="1"/>
  <c r="E136" i="1"/>
  <c r="H136" i="1" s="1"/>
  <c r="G135" i="1"/>
  <c r="F135" i="1"/>
  <c r="E135" i="1"/>
  <c r="H135" i="1" s="1"/>
  <c r="H134" i="1"/>
  <c r="H133" i="1"/>
  <c r="E133" i="1"/>
  <c r="H132" i="1"/>
  <c r="E132" i="1"/>
  <c r="H131" i="1"/>
  <c r="E130" i="1"/>
  <c r="H130" i="1" s="1"/>
  <c r="E129" i="1"/>
  <c r="H129" i="1" s="1"/>
  <c r="G128" i="1"/>
  <c r="F128" i="1"/>
  <c r="E128" i="1"/>
  <c r="H128" i="1" s="1"/>
  <c r="E127" i="1"/>
  <c r="H127" i="1" s="1"/>
  <c r="E126" i="1"/>
  <c r="H126" i="1" s="1"/>
  <c r="E125" i="1"/>
  <c r="H125" i="1" s="1"/>
  <c r="G124" i="1"/>
  <c r="F124" i="1"/>
  <c r="E124" i="1"/>
  <c r="H124" i="1" s="1"/>
  <c r="E123" i="1"/>
  <c r="H123" i="1" s="1"/>
  <c r="E122" i="1"/>
  <c r="H122" i="1" s="1"/>
  <c r="G121" i="1"/>
  <c r="F121" i="1"/>
  <c r="E121" i="1"/>
  <c r="H121" i="1" s="1"/>
  <c r="G120" i="1"/>
  <c r="F120" i="1"/>
  <c r="H119" i="1"/>
  <c r="H118" i="1"/>
  <c r="E118" i="1"/>
  <c r="H117" i="1"/>
  <c r="E117" i="1"/>
  <c r="H116" i="1"/>
  <c r="E116" i="1"/>
  <c r="H115" i="1"/>
  <c r="E115" i="1"/>
  <c r="H114" i="1"/>
  <c r="E114" i="1"/>
  <c r="H113" i="1"/>
  <c r="G113" i="1"/>
  <c r="F113" i="1"/>
  <c r="E113" i="1"/>
  <c r="H112" i="1"/>
  <c r="G112" i="1"/>
  <c r="F112" i="1"/>
  <c r="E112" i="1"/>
  <c r="H111" i="1"/>
  <c r="G111" i="1"/>
  <c r="F111" i="1"/>
  <c r="E111" i="1"/>
  <c r="H110" i="1"/>
  <c r="E109" i="1"/>
  <c r="H109" i="1" s="1"/>
  <c r="H108" i="1"/>
  <c r="H107" i="1"/>
  <c r="E106" i="1"/>
  <c r="H106" i="1" s="1"/>
  <c r="H105" i="1" s="1"/>
  <c r="G105" i="1"/>
  <c r="F105" i="1"/>
  <c r="E105" i="1"/>
  <c r="H104" i="1"/>
  <c r="H103" i="1"/>
  <c r="E103" i="1"/>
  <c r="H102" i="1"/>
  <c r="E102" i="1"/>
  <c r="H101" i="1"/>
  <c r="E101" i="1"/>
  <c r="H100" i="1"/>
  <c r="E100" i="1"/>
  <c r="H99" i="1"/>
  <c r="E99" i="1"/>
  <c r="H98" i="1"/>
  <c r="G98" i="1"/>
  <c r="F98" i="1"/>
  <c r="E98" i="1"/>
  <c r="G97" i="1"/>
  <c r="F97" i="1"/>
  <c r="E97" i="1"/>
  <c r="G96" i="1"/>
  <c r="F96" i="1"/>
  <c r="G95" i="1"/>
  <c r="F95" i="1"/>
  <c r="H92" i="1"/>
  <c r="G92" i="1"/>
  <c r="F92" i="1"/>
  <c r="E92" i="1"/>
  <c r="H90" i="1"/>
  <c r="G90" i="1"/>
  <c r="F90" i="1"/>
  <c r="E90" i="1"/>
  <c r="H89" i="1"/>
  <c r="E88" i="1"/>
  <c r="H88" i="1" s="1"/>
  <c r="E87" i="1"/>
  <c r="H87" i="1" s="1"/>
  <c r="H86" i="1"/>
  <c r="H85" i="1"/>
  <c r="E85" i="1"/>
  <c r="H84" i="1"/>
  <c r="E84" i="1"/>
  <c r="G83" i="1"/>
  <c r="F83" i="1"/>
  <c r="E83" i="1"/>
  <c r="H82" i="1"/>
  <c r="E82" i="1"/>
  <c r="H81" i="1"/>
  <c r="E81" i="1"/>
  <c r="H80" i="1"/>
  <c r="E79" i="1"/>
  <c r="H79" i="1" s="1"/>
  <c r="H78" i="1" s="1"/>
  <c r="G78" i="1"/>
  <c r="F78" i="1"/>
  <c r="E78" i="1"/>
  <c r="G77" i="1"/>
  <c r="E77" i="1"/>
  <c r="H77" i="1" s="1"/>
  <c r="E76" i="1"/>
  <c r="G76" i="1" s="1"/>
  <c r="G75" i="1" s="1"/>
  <c r="G74" i="1" s="1"/>
  <c r="F75" i="1"/>
  <c r="E75" i="1"/>
  <c r="F74" i="1"/>
  <c r="E74" i="1"/>
  <c r="G73" i="1"/>
  <c r="E73" i="1"/>
  <c r="H73" i="1" s="1"/>
  <c r="E72" i="1"/>
  <c r="G72" i="1" s="1"/>
  <c r="E71" i="1"/>
  <c r="H71" i="1" s="1"/>
  <c r="F70" i="1"/>
  <c r="E70" i="1"/>
  <c r="E68" i="1"/>
  <c r="G68" i="1" s="1"/>
  <c r="G66" i="1"/>
  <c r="E66" i="1"/>
  <c r="H66" i="1" s="1"/>
  <c r="E65" i="1"/>
  <c r="G65" i="1" s="1"/>
  <c r="E64" i="1"/>
  <c r="H64" i="1" s="1"/>
  <c r="F63" i="1"/>
  <c r="E63" i="1"/>
  <c r="D63" i="1"/>
  <c r="F62" i="1"/>
  <c r="E62" i="1"/>
  <c r="F61" i="1"/>
  <c r="E61" i="1"/>
  <c r="D61" i="1"/>
  <c r="H60" i="1"/>
  <c r="E60" i="1"/>
  <c r="H59" i="1"/>
  <c r="E59" i="1"/>
  <c r="H57" i="1"/>
  <c r="G57" i="1"/>
  <c r="F57" i="1"/>
  <c r="E57" i="1"/>
  <c r="H56" i="1"/>
  <c r="G55" i="1"/>
  <c r="F55" i="1"/>
  <c r="E55" i="1"/>
  <c r="H55" i="1" s="1"/>
  <c r="E54" i="1"/>
  <c r="H54" i="1" s="1"/>
  <c r="E53" i="1"/>
  <c r="H53" i="1" s="1"/>
  <c r="G52" i="1"/>
  <c r="F52" i="1"/>
  <c r="E52" i="1"/>
  <c r="H52" i="1" s="1"/>
  <c r="H51" i="1"/>
  <c r="H50" i="1"/>
  <c r="E50" i="1"/>
  <c r="H49" i="1"/>
  <c r="E49" i="1"/>
  <c r="H48" i="1"/>
  <c r="E47" i="1"/>
  <c r="H47" i="1" s="1"/>
  <c r="E46" i="1"/>
  <c r="H46" i="1" s="1"/>
  <c r="G45" i="1"/>
  <c r="F45" i="1"/>
  <c r="E45" i="1"/>
  <c r="H45" i="1" s="1"/>
  <c r="E44" i="1"/>
  <c r="H44" i="1" s="1"/>
  <c r="E43" i="1"/>
  <c r="H43" i="1" s="1"/>
  <c r="E42" i="1"/>
  <c r="H42" i="1" s="1"/>
  <c r="G41" i="1"/>
  <c r="F41" i="1"/>
  <c r="E41" i="1"/>
  <c r="H41" i="1" s="1"/>
  <c r="E40" i="1"/>
  <c r="H40" i="1" s="1"/>
  <c r="E39" i="1"/>
  <c r="H39" i="1" s="1"/>
  <c r="G38" i="1"/>
  <c r="F38" i="1"/>
  <c r="E38" i="1"/>
  <c r="H38" i="1" s="1"/>
  <c r="G37" i="1"/>
  <c r="F37" i="1"/>
  <c r="E37" i="1"/>
  <c r="H36" i="1"/>
  <c r="E35" i="1"/>
  <c r="G35" i="1" s="1"/>
  <c r="G34" i="1"/>
  <c r="E34" i="1"/>
  <c r="H34" i="1" s="1"/>
  <c r="E31" i="1"/>
  <c r="G31" i="1" s="1"/>
  <c r="G30" i="1"/>
  <c r="E30" i="1"/>
  <c r="H30" i="1" s="1"/>
  <c r="E29" i="1"/>
  <c r="G29" i="1" s="1"/>
  <c r="G28" i="1" s="1"/>
  <c r="G27" i="1" s="1"/>
  <c r="F28" i="1"/>
  <c r="E28" i="1"/>
  <c r="D28" i="1"/>
  <c r="F27" i="1"/>
  <c r="E27" i="1"/>
  <c r="G26" i="1"/>
  <c r="F26" i="1"/>
  <c r="E26" i="1"/>
  <c r="H25" i="1"/>
  <c r="E24" i="1"/>
  <c r="H24" i="1" s="1"/>
  <c r="G23" i="1"/>
  <c r="E23" i="1"/>
  <c r="H23" i="1" s="1"/>
  <c r="E22" i="1"/>
  <c r="H22" i="1" s="1"/>
  <c r="G21" i="1"/>
  <c r="E21" i="1"/>
  <c r="H21" i="1" s="1"/>
  <c r="H20" i="1" s="1"/>
  <c r="F20" i="1"/>
  <c r="H19" i="1"/>
  <c r="G19" i="1"/>
  <c r="E17" i="1"/>
  <c r="H17" i="1" s="1"/>
  <c r="H16" i="1"/>
  <c r="E15" i="1"/>
  <c r="H15" i="1" s="1"/>
  <c r="G14" i="1"/>
  <c r="E14" i="1"/>
  <c r="H14" i="1" s="1"/>
  <c r="E13" i="1"/>
  <c r="H13" i="1" s="1"/>
  <c r="H12" i="1" s="1"/>
  <c r="H11" i="1" s="1"/>
  <c r="F12" i="1"/>
  <c r="E12" i="1"/>
  <c r="D12" i="1"/>
  <c r="F11" i="1"/>
  <c r="F10" i="1"/>
  <c r="F9" i="1" s="1"/>
  <c r="D10" i="1"/>
  <c r="D9" i="1"/>
  <c r="G13" i="1" l="1"/>
  <c r="G15" i="1"/>
  <c r="G17" i="1"/>
  <c r="E20" i="1"/>
  <c r="E9" i="1" s="1"/>
  <c r="G22" i="1"/>
  <c r="G24" i="1"/>
  <c r="H37" i="1"/>
  <c r="H83" i="1"/>
  <c r="H97" i="1"/>
  <c r="H151" i="1"/>
  <c r="H164" i="1"/>
  <c r="H177" i="1"/>
  <c r="H176" i="1" s="1"/>
  <c r="H258" i="1"/>
  <c r="H257" i="1" s="1"/>
  <c r="H307" i="1"/>
  <c r="H306" i="1" s="1"/>
  <c r="H145" i="1"/>
  <c r="H144" i="1" s="1"/>
  <c r="H155" i="1"/>
  <c r="H479" i="1"/>
  <c r="H468" i="1" s="1"/>
  <c r="H29" i="1"/>
  <c r="H31" i="1"/>
  <c r="H35" i="1"/>
  <c r="G64" i="1"/>
  <c r="G63" i="1" s="1"/>
  <c r="G62" i="1" s="1"/>
  <c r="G61" i="1" s="1"/>
  <c r="H65" i="1"/>
  <c r="H63" i="1" s="1"/>
  <c r="H62" i="1" s="1"/>
  <c r="H61" i="1" s="1"/>
  <c r="H68" i="1"/>
  <c r="G71" i="1"/>
  <c r="G70" i="1" s="1"/>
  <c r="H72" i="1"/>
  <c r="H70" i="1" s="1"/>
  <c r="H76" i="1"/>
  <c r="H75" i="1" s="1"/>
  <c r="H74" i="1" s="1"/>
  <c r="G180" i="1"/>
  <c r="G179" i="1" s="1"/>
  <c r="G178" i="1" s="1"/>
  <c r="G177" i="1" s="1"/>
  <c r="G176" i="1" s="1"/>
  <c r="H210" i="1"/>
  <c r="G261" i="1"/>
  <c r="G260" i="1" s="1"/>
  <c r="G259" i="1" s="1"/>
  <c r="G258" i="1" s="1"/>
  <c r="G257" i="1" s="1"/>
  <c r="H291" i="1"/>
  <c r="H424" i="1"/>
  <c r="H422" i="1" s="1"/>
  <c r="H421" i="1" s="1"/>
  <c r="H504" i="1"/>
  <c r="H503" i="1" s="1"/>
  <c r="H502" i="1" s="1"/>
  <c r="H501" i="1" s="1"/>
  <c r="E140" i="1"/>
  <c r="E444" i="1"/>
  <c r="G534" i="1"/>
  <c r="G533" i="1" s="1"/>
  <c r="G525" i="1" s="1"/>
  <c r="G501" i="1" s="1"/>
  <c r="G500" i="1" s="1"/>
  <c r="H550" i="1"/>
  <c r="H549" i="1" s="1"/>
  <c r="H637" i="1"/>
  <c r="H631" i="1" s="1"/>
  <c r="H645" i="1"/>
  <c r="H641" i="1" s="1"/>
  <c r="E626" i="1"/>
  <c r="G911" i="1"/>
  <c r="G908" i="1" s="1"/>
  <c r="G907" i="1" s="1"/>
  <c r="G906" i="1" s="1"/>
  <c r="G905" i="1" s="1"/>
  <c r="G919" i="1"/>
  <c r="G989" i="1"/>
  <c r="G988" i="1" s="1"/>
  <c r="G987" i="1" s="1"/>
  <c r="G1002" i="1"/>
  <c r="E645" i="1"/>
  <c r="E641" i="1" s="1"/>
  <c r="E630" i="1" s="1"/>
  <c r="H924" i="1"/>
  <c r="H923" i="1" s="1"/>
  <c r="H922" i="1" s="1"/>
  <c r="H926" i="1"/>
  <c r="H928" i="1"/>
  <c r="H935" i="1"/>
  <c r="H991" i="1"/>
  <c r="H989" i="1" s="1"/>
  <c r="H988" i="1" s="1"/>
  <c r="H987" i="1" s="1"/>
  <c r="H986" i="1" s="1"/>
  <c r="G992" i="1"/>
  <c r="H993" i="1"/>
  <c r="H1000" i="1"/>
  <c r="H1007" i="1"/>
  <c r="H1004" i="1" s="1"/>
  <c r="H1003" i="1" s="1"/>
  <c r="H1002" i="1" s="1"/>
  <c r="H1009" i="1"/>
  <c r="H1020" i="1"/>
  <c r="H1038" i="1"/>
  <c r="H1037" i="1" s="1"/>
  <c r="H1036" i="1" s="1"/>
  <c r="H1035" i="1" s="1"/>
  <c r="G1056" i="1"/>
  <c r="G1055" i="1" s="1"/>
  <c r="G1046" i="1" s="1"/>
  <c r="G1035" i="1" s="1"/>
  <c r="H1078" i="1"/>
  <c r="H1077" i="1" s="1"/>
  <c r="H1069" i="1" s="1"/>
  <c r="H1068" i="1" s="1"/>
  <c r="H1067" i="1" s="1"/>
  <c r="G1162" i="1"/>
  <c r="G1150" i="1" s="1"/>
  <c r="G1149" i="1" s="1"/>
  <c r="G1148" i="1" s="1"/>
  <c r="G1235" i="1"/>
  <c r="G1232" i="1" s="1"/>
  <c r="H1240" i="1"/>
  <c r="H1239" i="1" s="1"/>
  <c r="H1231" i="1" s="1"/>
  <c r="H1230" i="1" s="1"/>
  <c r="H1229" i="1" s="1"/>
  <c r="G1243" i="1"/>
  <c r="H630" i="1" l="1"/>
  <c r="H921" i="1"/>
  <c r="H906" i="1" s="1"/>
  <c r="H905" i="1" s="1"/>
  <c r="G1231" i="1"/>
  <c r="G1230" i="1" s="1"/>
  <c r="G1229" i="1" s="1"/>
  <c r="H626" i="1"/>
  <c r="E606" i="1"/>
  <c r="H140" i="1"/>
  <c r="E120" i="1"/>
  <c r="H500" i="1"/>
  <c r="H28" i="1"/>
  <c r="H27" i="1" s="1"/>
  <c r="H26" i="1" s="1"/>
  <c r="H9" i="1" s="1"/>
  <c r="G12" i="1"/>
  <c r="G9" i="1" s="1"/>
  <c r="G986" i="1"/>
  <c r="H444" i="1"/>
  <c r="E420" i="1"/>
  <c r="E419" i="1" s="1"/>
  <c r="H420" i="1"/>
  <c r="H419" i="1" s="1"/>
  <c r="H120" i="1" l="1"/>
  <c r="H96" i="1" s="1"/>
  <c r="H95" i="1" s="1"/>
  <c r="E96" i="1"/>
  <c r="E95" i="1" s="1"/>
  <c r="H606" i="1"/>
  <c r="H582" i="1" s="1"/>
  <c r="H581" i="1" s="1"/>
  <c r="E582" i="1"/>
  <c r="E581" i="1" s="1"/>
</calcChain>
</file>

<file path=xl/sharedStrings.xml><?xml version="1.0" encoding="utf-8"?>
<sst xmlns="http://schemas.openxmlformats.org/spreadsheetml/2006/main" count="2250" uniqueCount="90">
  <si>
    <t>Biểu số 02a:</t>
  </si>
  <si>
    <t>TỔNG HỢP TÌNH HÌNH BỒI THƯỜNG, HỖ TRỢ TÁI ĐỊNH CƯ DỰ ÁN THỦY ĐIỆN HUỔI QUẢNG</t>
  </si>
  <si>
    <t>(Kèm theo Quyết định số                       /QĐ-UBND ngày           tháng       năm 2016 của UBND tỉnh Lai Châu)</t>
  </si>
  <si>
    <t>(Kèm theo Báo cáo số     /BC-UBND ngày   /4/2016 của UBND huyện Than Uyên)</t>
  </si>
  <si>
    <t>TT</t>
  </si>
  <si>
    <t>Phương án bồi thường, hỗ trợ</t>
  </si>
  <si>
    <t>Đơn vị tính</t>
  </si>
  <si>
    <t>Khối lượng</t>
  </si>
  <si>
    <t>Tổng giá trị (triệu đồng)</t>
  </si>
  <si>
    <t>Tổng giá trị quyết toán đến 31/3/2016</t>
  </si>
  <si>
    <t>Tổng cộng giá trị giải ngân đến 31/3/2016 (triệu đồng)</t>
  </si>
  <si>
    <t>Ghi chú</t>
  </si>
  <si>
    <t>Phương án đã duyệt</t>
  </si>
  <si>
    <t>Phương án dự kiến còn lại</t>
  </si>
  <si>
    <t>TỔNG CỘNG (A+B+C):</t>
  </si>
  <si>
    <t>A</t>
  </si>
  <si>
    <t>TÁI ĐỊNH CƯ TẬP TRUNG NÔNG THÔN</t>
  </si>
  <si>
    <t>I</t>
  </si>
  <si>
    <t>Chi phí đền bù nơi đi</t>
  </si>
  <si>
    <t>Bồi thường giá trị đất</t>
  </si>
  <si>
    <t>Ha</t>
  </si>
  <si>
    <t>- Đất ở và đất vườn</t>
  </si>
  <si>
    <t>- Đất lúa</t>
  </si>
  <si>
    <t>- Đất cây hàng năm</t>
  </si>
  <si>
    <t>- Đất rừng</t>
  </si>
  <si>
    <t xml:space="preserve"> - Đất cây lâu năm</t>
  </si>
  <si>
    <t xml:space="preserve"> - Đất nuôi trồng thủy sản</t>
  </si>
  <si>
    <t xml:space="preserve"> - Đất các loại dự kiến còn lại</t>
  </si>
  <si>
    <t>Bồi thường hoa màu, ao cá</t>
  </si>
  <si>
    <t>- Bồi thường hoa màu, sản lượng cá</t>
  </si>
  <si>
    <t>- Bồi thường đất hoa màu</t>
  </si>
  <si>
    <t>- Bồi thường đất ao cá</t>
  </si>
  <si>
    <t>Bồi thường nhà ở, công trình phụ, vật kiến trúc kèm theo nhà ở</t>
  </si>
  <si>
    <t>Bồi thường công trình, dự án khác</t>
  </si>
  <si>
    <t>II</t>
  </si>
  <si>
    <t>Chi phí đền bù nơi đến (GPMB lập khu TĐC)</t>
  </si>
  <si>
    <t>Đền bù đất và cây trồng</t>
  </si>
  <si>
    <t>a</t>
  </si>
  <si>
    <t>b</t>
  </si>
  <si>
    <t>Bồi thường hoa màu, ao cá (sản lượng)</t>
  </si>
  <si>
    <t>San ủi mặt bằng khu dân cư</t>
  </si>
  <si>
    <t>III</t>
  </si>
  <si>
    <t>Hỗ trợ TĐC</t>
  </si>
  <si>
    <t>Hỗ trợ xây dựng nhà ở, công trình phụ, vật kiến trúc kèm theo nhà ở</t>
  </si>
  <si>
    <t>Các khẩu đầu tiên</t>
  </si>
  <si>
    <t>Khẩu</t>
  </si>
  <si>
    <t>Các khẩu tiếp theo</t>
  </si>
  <si>
    <t>Hỗ trợ di chuyển</t>
  </si>
  <si>
    <t xml:space="preserve"> - Hỗ trợ tiền thuê phương tiện vận chuyển + Tháo rỡ bốc xếp</t>
  </si>
  <si>
    <t>Hộ</t>
  </si>
  <si>
    <t xml:space="preserve"> - Hỗ  trợ di chuyển mồ mả</t>
  </si>
  <si>
    <t>Mộ</t>
  </si>
  <si>
    <t xml:space="preserve"> - Hỗ trợ khuyến khích di chuyển theo tiến độ</t>
  </si>
  <si>
    <t>Hỗ trợ đời sống</t>
  </si>
  <si>
    <t xml:space="preserve"> - Hỗ trợ lương thực hộ TĐC</t>
  </si>
  <si>
    <t xml:space="preserve"> - Hỗ trợ y tế</t>
  </si>
  <si>
    <t xml:space="preserve"> - Hỗ trợ giáo dục</t>
  </si>
  <si>
    <t xml:space="preserve"> - Hỗ trợ tiền sử dụng điện thắp sáng</t>
  </si>
  <si>
    <t xml:space="preserve"> - Hỗ trợ chất đốt</t>
  </si>
  <si>
    <t xml:space="preserve"> - Hỗ trợ các đối tượng đang hưởng lương</t>
  </si>
  <si>
    <t>Hỗ trợ sản xuất</t>
  </si>
  <si>
    <t>- Các khẩu đấu</t>
  </si>
  <si>
    <t>- Các khẩu tiếp theo</t>
  </si>
  <si>
    <t>Hỗ trợ gia đình chính sách</t>
  </si>
  <si>
    <t xml:space="preserve"> - Hỗ  trợ gia đình chính sách</t>
  </si>
  <si>
    <t>Hỗ trợ khác</t>
  </si>
  <si>
    <t xml:space="preserve"> - Hỗ trợ chi phí điều chỉnh hồ sơ quản lý đất đai</t>
  </si>
  <si>
    <t xml:space="preserve"> - Hỗ trợ lương thực hộ sở tại bị ảnh hưởng</t>
  </si>
  <si>
    <t xml:space="preserve"> - Hỗ trợ kinh phí làm thủ tục rời nhà cũ lên nhà mới</t>
  </si>
  <si>
    <t>B</t>
  </si>
  <si>
    <t>TÁI ĐỊNH CƯ TỰ NGUYỆN</t>
  </si>
  <si>
    <t>IV</t>
  </si>
  <si>
    <t xml:space="preserve"> - Hỗ trợ hộ TĐC gặp rủi ro khi di chuyển</t>
  </si>
  <si>
    <t>triệu đồng</t>
  </si>
  <si>
    <t>………………</t>
  </si>
  <si>
    <t>KHU TĐC KHOEN ON</t>
  </si>
  <si>
    <t>ĐIỂM TĐC LÁU LUÔNG (BẢN MỞ)</t>
  </si>
  <si>
    <t>ĐIỂM TĐC BẢN SÀNG</t>
  </si>
  <si>
    <t>ĐIỂM TĐC BẢN ON MỚI</t>
  </si>
  <si>
    <t>ĐIỂM TĐC BẢN MÙI (BẢN ON)</t>
  </si>
  <si>
    <t>ĐIỂM TĐC BẢN ĐỐC</t>
  </si>
  <si>
    <t>KHU TĐC TA GIA</t>
  </si>
  <si>
    <t>ĐIỂM TĐC PHIÊNG XÁ CUÔNG  (BẢN CỦNG)</t>
  </si>
  <si>
    <t>ĐIỂM TĐC  POM PA (BẢN HỲ)</t>
  </si>
  <si>
    <t>ĐIỂM TĐC TÈN CÒ MƯ (BẢN HỲ)</t>
  </si>
  <si>
    <t>ĐIỂM TĐC ĐỒI ÔNG HOÀNG (BẢN NAM + BẢN GIA)</t>
  </si>
  <si>
    <t>ĐIỂM TĐC BẢN GIA MỚI</t>
  </si>
  <si>
    <t>ĐIỂM TĐC BẢN MÈ</t>
  </si>
  <si>
    <t>BẢN MỲ XÃ TA GIA</t>
  </si>
  <si>
    <t>BẢN KHEM XÃ TA GIA VÀ ( NÀ É - MƯỜNG KIM)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</si>
</sst>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41" formatCode="_-* #,##0\ _₫_-;\-* #,##0\ _₫_-;_-* &quot;-&quot;\ _₫_-;_-@_-"/>
    <numFmt numFmtId="43" formatCode="_-* #,##0.00\ _₫_-;\-* #,##0.00\ _₫_-;_-* &quot;-&quot;??\ _₫_-;_-@_-"/>
    <numFmt numFmtId="164" formatCode="_-* #,##0\ _₫_-;\-* #,##0\ _₫_-;_-* &quot;-&quot;??\ _₫_-;_-@_-"/>
    <numFmt numFmtId="165" formatCode="_(* #,##0.00_);_(* \(#,##0.00\);_(* &quot;-&quot;??_);_(@_)"/>
    <numFmt numFmtId="166" formatCode="_(* #,##0_);_(* \(#,##0\);_(* &quot;-&quot;??_);_(@_)"/>
    <numFmt numFmtId="167" formatCode="_-&quot;$&quot;* #,##0_-;\-&quot;$&quot;* #,##0_-;_-&quot;$&quot;* &quot;-&quot;_-;_-@_-"/>
    <numFmt numFmtId="168" formatCode="##.##%"/>
    <numFmt numFmtId="169" formatCode="_-&quot;€&quot;* #,##0.00_-;\-&quot;€&quot;* #,##0.00_-;_-&quot;€&quot;* &quot;-&quot;??_-;_-@_-"/>
    <numFmt numFmtId="170" formatCode="_-&quot;€&quot;* #,##0_-;\-&quot;€&quot;* #,##0_-;_-&quot;€&quot;* &quot;-&quot;_-;_-@_-"/>
    <numFmt numFmtId="171" formatCode="#.##00"/>
    <numFmt numFmtId="172" formatCode="_-* #,##0_-;\-* #,##0_-;_-* &quot;-&quot;_-;_-@_-"/>
    <numFmt numFmtId="173" formatCode="_-* ###,0&quot;.&quot;00_-;\-* ###,0&quot;.&quot;00_-;_-* &quot;-&quot;??_-;_-@_-"/>
    <numFmt numFmtId="174" formatCode="&quot;$&quot;#,##0_);[Red]\(&quot;$&quot;#,##0\)"/>
    <numFmt numFmtId="175" formatCode="_(* #,##0_);_(* \(#,##0\);_(* \-??_);_(@_)"/>
    <numFmt numFmtId="176" formatCode="_-* #,##0_-;\-* #,##0_-;_-* \-_-;_-@_-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??_-;_-@_-"/>
    <numFmt numFmtId="181" formatCode="_-* #,##0\ _$_-;\-* #,##0\ _$_-;_-* &quot;-&quot;\ _$_-;_-@_-"/>
    <numFmt numFmtId="182" formatCode="_ &quot;\&quot;* #,##0_ ;_ &quot;\&quot;* \-#,##0_ ;_ &quot;\&quot;* &quot;-&quot;_ ;_ @_ "/>
    <numFmt numFmtId="183" formatCode="_ \\* #,##0_ ;_ \\* \-#,##0_ ;_ \\* \-_ ;_ @_ "/>
    <numFmt numFmtId="184" formatCode="###0"/>
    <numFmt numFmtId="185" formatCode="&quot;$&quot;#&quot;$&quot;##0_);\(&quot;$&quot;#&quot;$&quot;##0\)"/>
    <numFmt numFmtId="186" formatCode="0%;\(0%\)"/>
    <numFmt numFmtId="187" formatCode="0.0%"/>
    <numFmt numFmtId="188" formatCode="_ &quot;\&quot;* #,##0.00_ ;_ &quot;\&quot;* \-#,##0.00_ ;_ &quot;\&quot;* &quot;-&quot;??_ ;_ @_ "/>
    <numFmt numFmtId="189" formatCode="_ * #,##0_ ;_ * \-#,##0_ ;_ * &quot;-&quot;_ ;_ @_ "/>
    <numFmt numFmtId="190" formatCode="_ * #,##0.00_ ;_ * \-#,##0.00_ ;_ * &quot;-&quot;??_ ;_ @_ "/>
    <numFmt numFmtId="191" formatCode=";;"/>
    <numFmt numFmtId="192" formatCode="#,##0.0_);\(#,##0.0\)"/>
    <numFmt numFmtId="193" formatCode="_(* #,##0.0000_);_(* \(#,##0.0000\);_(* &quot;-&quot;??_);_(@_)"/>
    <numFmt numFmtId="194" formatCode="0.0%;[Red]\(0.0%\)"/>
    <numFmt numFmtId="195" formatCode="_ * #,##0.00_)&quot;£&quot;_ ;_ * \(#,##0.00\)&quot;£&quot;_ ;_ * &quot;-&quot;??_)&quot;£&quot;_ ;_ @_ "/>
    <numFmt numFmtId="196" formatCode="_-&quot;$&quot;* #,##0.00_-;\-&quot;$&quot;* #,##0.00_-;_-&quot;$&quot;* &quot;-&quot;??_-;_-@_-"/>
    <numFmt numFmtId="197" formatCode="0.0%;\(0.0%\)"/>
    <numFmt numFmtId="198" formatCode="##,###.##"/>
    <numFmt numFmtId="199" formatCode="0.000_)"/>
    <numFmt numFmtId="200" formatCode="#,##0;\(#,##0\)"/>
    <numFmt numFmtId="201" formatCode="##,##0%"/>
    <numFmt numFmtId="202" formatCode="#,###%"/>
    <numFmt numFmtId="203" formatCode="##.##"/>
    <numFmt numFmtId="204" formatCode="###,###"/>
    <numFmt numFmtId="205" formatCode="###.###"/>
    <numFmt numFmtId="206" formatCode="##,###.####"/>
    <numFmt numFmtId="207" formatCode="&quot;$&quot;#,##0_);\(&quot;$&quot;#,##0\)"/>
    <numFmt numFmtId="208" formatCode="&quot;$&quot;#,##0.00_);\(&quot;$&quot;#,##0.00\)"/>
    <numFmt numFmtId="209" formatCode="\$#,##0\ ;\(\$#,##0\)"/>
    <numFmt numFmtId="210" formatCode="\t0.00%"/>
    <numFmt numFmtId="211" formatCode="#0.##"/>
    <numFmt numFmtId="212" formatCode="##,##0.##"/>
    <numFmt numFmtId="213" formatCode="0.000"/>
    <numFmt numFmtId="214" formatCode="\U\S\$#,##0.00;\(\U\S\$#,##0.00\)"/>
    <numFmt numFmtId="215" formatCode="_-* #,##0\ _D_M_-;\-* #,##0\ _D_M_-;_-* &quot;-&quot;\ _D_M_-;_-@_-"/>
    <numFmt numFmtId="216" formatCode="_-* #,##0.00\ _D_M_-;\-* #,##0.00\ _D_M_-;_-* &quot;-&quot;??\ _D_M_-;_-@_-"/>
    <numFmt numFmtId="217" formatCode="_(\§\g\ #,##0_);_(\§\g\ \(#,##0\);_(\§\g\ &quot;-&quot;??_);_(@_)"/>
    <numFmt numFmtId="218" formatCode="_(\§\g\ #,##0_);_(\§\g\ \(#,##0\);_(\§\g\ &quot;-&quot;_);_(@_)"/>
    <numFmt numFmtId="219" formatCode="_-&quot;F&quot;\ * #,##0.0_-;_-&quot;F&quot;\ * #,##0.0\-;_-&quot;F&quot;\ * &quot;-&quot;??_-;_-@_-"/>
    <numFmt numFmtId="220" formatCode="\t#\ ??/??"/>
    <numFmt numFmtId="221" formatCode="\§\g#,##0_);\(\§\g#,##0\)"/>
    <numFmt numFmtId="222" formatCode="_(* #,##0_);_(* \(#,##0\);_(* &quot;-&quot;_);_(@_)"/>
    <numFmt numFmtId="223" formatCode="_-&quot;VND&quot;* #,##0_-;\-&quot;VND&quot;* #,##0_-;_-&quot;VND&quot;* &quot;-&quot;_-;_-@_-"/>
    <numFmt numFmtId="224" formatCode="_-&quot;VND&quot;* #,##0_-;&quot;-VND&quot;* #,##0_-;_-&quot;VND&quot;* \-_-;_-@_-"/>
    <numFmt numFmtId="225" formatCode="_-* #,##0\ _?_-;\-* #,##0\ _?_-;_-* &quot;-&quot;\ _?_-;_-@_-"/>
    <numFmt numFmtId="226" formatCode="_(&quot;Rp&quot;* #,##0.00_);_(&quot;Rp&quot;* \(#,##0.00\);_(&quot;Rp&quot;* &quot;-&quot;??_);_(@_)"/>
    <numFmt numFmtId="227" formatCode="_(&quot;Rp&quot;* #,##0.00_);_(&quot;Rp&quot;* \(#,##0.00\);_(&quot;Rp&quot;* \-??_);_(@_)"/>
    <numFmt numFmtId="228" formatCode="#,##0.00\ &quot;FB&quot;;[Red]\-#,##0.00\ &quot;FB&quot;"/>
    <numFmt numFmtId="229" formatCode="#,##0.00&quot; FB&quot;;[Red]\-#,##0.00&quot; FB&quot;"/>
    <numFmt numFmtId="230" formatCode="_-* #,##0\ _₫_-;\-* #,##0\ _₫_-;_-* &quot;- &quot;_₫_-;_-@_-"/>
    <numFmt numFmtId="231" formatCode="_(* #,##0_);_(* \(#,##0\);_(* \-_);_(@_)"/>
    <numFmt numFmtId="232" formatCode="#,##0\ &quot;€&quot;;\-#,##0\ &quot;€&quot;"/>
    <numFmt numFmtId="233" formatCode="#,##0\ &quot;$&quot;;\-#,##0\ &quot;$&quot;"/>
    <numFmt numFmtId="234" formatCode="#,##0&quot; $&quot;;\-#,##0&quot; $&quot;"/>
    <numFmt numFmtId="235" formatCode="_-* #,##0.00\ _?_-;\-* #,##0.00\ _?_-;_-* &quot;-&quot;??\ _?_-;_-@_-"/>
    <numFmt numFmtId="236" formatCode="&quot;€&quot;#,##0;\-&quot;€&quot;#,##0"/>
    <numFmt numFmtId="237" formatCode="&quot;$&quot;#,##0;\-&quot;$&quot;#,##0"/>
    <numFmt numFmtId="238" formatCode="\$#,##0;&quot;-$&quot;#,##0"/>
    <numFmt numFmtId="239" formatCode="_-* #,##0\ _F_B_-;\-* #,##0\ _F_B_-;_-* &quot;-&quot;\ _F_B_-;_-@_-"/>
    <numFmt numFmtId="240" formatCode="_-* #,##0\ _F_B_-;\-* #,##0\ _F_B_-;_-* &quot;- &quot;_F_B_-;_-@_-"/>
    <numFmt numFmtId="241" formatCode="_-* #,##0.00\ _₫_-;\-* #,##0.00\ _₫_-;_-* \-??\ _₫_-;_-@_-"/>
    <numFmt numFmtId="242" formatCode="_-* #,##0.00_-;\-* #,##0.00_-;_-* \-??_-;_-@_-"/>
    <numFmt numFmtId="243" formatCode="_(* #,##0.00_);_(* \(#,##0.00\);_(* \-??_);_(@_)"/>
    <numFmt numFmtId="244" formatCode="_-[$€]* #,##0.00_-;\-[$€]* #,##0.00_-;_-[$€]* &quot;-&quot;??_-;_-@_-"/>
    <numFmt numFmtId="245" formatCode="&quot;Dong&quot;#,##0.00_);[Red]\(&quot;Dong&quot;#,##0.00\)"/>
    <numFmt numFmtId="246" formatCode="0."/>
    <numFmt numFmtId="247" formatCode="#."/>
    <numFmt numFmtId="248" formatCode="#,##0\ &quot;$&quot;_);\(#,##0\ &quot;$&quot;\)"/>
    <numFmt numFmtId="249" formatCode="_-&quot;IR£&quot;* #,##0.00_-;\-&quot;IR£&quot;* #,##0.00_-;_-&quot;IR£&quot;* &quot;-&quot;??_-;_-@_-"/>
    <numFmt numFmtId="250" formatCode="&quot;£&quot;#,##0;[Red]\-&quot;£&quot;#,##0"/>
    <numFmt numFmtId="251" formatCode="0&quot;.&quot;0000"/>
    <numFmt numFmtId="252" formatCode="&quot;\&quot;#,##0;[Red]\-&quot;\&quot;#,##0"/>
    <numFmt numFmtId="253" formatCode="&quot;\&quot;#,##0.00;\-&quot;\&quot;#,##0.00"/>
    <numFmt numFmtId="254" formatCode="_ * #,##0_)_£_ ;_ * \(#,##0\)_£_ ;_ * &quot;-&quot;_)_£_ ;_ @_ "/>
    <numFmt numFmtId="255" formatCode="#,##0.000_);\(#,##0.000\)"/>
    <numFmt numFmtId="256" formatCode="#,##0.00\ &quot;F&quot;;[Red]\-#,##0.00\ &quot;F&quot;"/>
    <numFmt numFmtId="257" formatCode="&quot;€&quot;#,##0;[Red]\-&quot;€&quot;#,##0"/>
    <numFmt numFmtId="258" formatCode="&quot;$&quot;#,##0;[Red]\-&quot;$&quot;#,##0"/>
    <numFmt numFmtId="259" formatCode="\$#,##0;[Red]&quot;-$&quot;#,##0"/>
    <numFmt numFmtId="260" formatCode="_-&quot;£&quot;* #,##0_-;\-&quot;£&quot;* #,##0_-;_-&quot;£&quot;* &quot;-&quot;_-;_-@_-"/>
    <numFmt numFmtId="261" formatCode="_-\£* #,##0_-;&quot;-£&quot;* #,##0_-;_-\£* \-_-;_-@_-"/>
    <numFmt numFmtId="262" formatCode="#,##0.00\ \ "/>
    <numFmt numFmtId="263" formatCode="#,##0.00&quot;  &quot;"/>
    <numFmt numFmtId="264" formatCode="0.00000"/>
    <numFmt numFmtId="265" formatCode="_-* #,##0.0\ _F_-;\-* #,##0.0\ _F_-;_-* &quot;-&quot;??\ _F_-;_-@_-"/>
    <numFmt numFmtId="266" formatCode="_-&quot;£&quot;* #,##0.00_-;\-&quot;£&quot;* #,##0.00_-;_-&quot;£&quot;* &quot;-&quot;??_-;_-@_-"/>
    <numFmt numFmtId="267" formatCode="_-\£* #,##0.00_-;&quot;-£&quot;* #,##0.00_-;_-\£* \-??_-;_-@_-"/>
    <numFmt numFmtId="268" formatCode="0.00000000000E+00;\?"/>
    <numFmt numFmtId="269" formatCode="#,##0.00&quot; F&quot;;[Red]\-#,##0.00&quot; F&quot;"/>
    <numFmt numFmtId="270" formatCode="_-* ###,0&quot;.&quot;00\ _F_B_-;\-* ###,0&quot;.&quot;00\ _F_B_-;_-* &quot;-&quot;??\ _F_B_-;_-@_-"/>
    <numFmt numFmtId="271" formatCode="_-* #,##0.0\ _F_-;\-* #,##0.0\ _F_-;_-* \-??\ _F_-;_-@_-"/>
    <numFmt numFmtId="272" formatCode="&quot;.&quot;#,##0.00_);[Red]\(&quot;.&quot;#,##0.00\)"/>
    <numFmt numFmtId="273" formatCode="&quot;\&quot;#,##0;&quot;\&quot;\-#,##0"/>
    <numFmt numFmtId="274" formatCode="\\#,##0;&quot;\-&quot;#,##0"/>
    <numFmt numFmtId="275" formatCode="_-* ###,0\.00\ _F_B_-;\-* ###,0\.00\ _F_B_-;_-* \-??\ _F_B_-;_-@_-"/>
    <numFmt numFmtId="276" formatCode="#,##0\ &quot;F&quot;;\-#,##0\ &quot;F&quot;"/>
    <numFmt numFmtId="277" formatCode="#,##0\ &quot;F&quot;;[Red]\-#,##0\ &quot;F&quot;"/>
    <numFmt numFmtId="278" formatCode="_-* #,##0\ &quot;F&quot;_-;\-* #,##0\ &quot;F&quot;_-;_-* &quot;-&quot;\ &quot;F&quot;_-;_-@_-"/>
    <numFmt numFmtId="279" formatCode="0000"/>
    <numFmt numFmtId="280" formatCode="00"/>
    <numFmt numFmtId="281" formatCode="000"/>
    <numFmt numFmtId="282" formatCode="#,##0.00\ &quot;F&quot;;\-#,##0.00\ &quot;F&quot;"/>
    <numFmt numFmtId="283" formatCode="_-* #,##0\ &quot;DM&quot;_-;\-* #,##0\ &quot;DM&quot;_-;_-* &quot;-&quot;\ &quot;DM&quot;_-;_-@_-"/>
    <numFmt numFmtId="284" formatCode="_-* #,##0.00\ &quot;DM&quot;_-;\-* #,##0.00\ &quot;DM&quot;_-;_-* &quot;-&quot;??\ &quot;DM&quot;_-;_-@_-"/>
    <numFmt numFmtId="285" formatCode="_(&quot;$&quot;* #,##0_);_(&quot;$&quot;* \(#,##0\);_(&quot;$&quot;* &quot;-&quot;_);_(@_)"/>
    <numFmt numFmtId="286" formatCode="_(&quot;$&quot;* #,##0.00_);_(&quot;$&quot;* \(#,##0.00\);_(&quot;$&quot;* &quot;-&quot;??_);_(@_)"/>
    <numFmt numFmtId="287" formatCode="_ &quot;\&quot;* #,##0_ ;_ &quot;\&quot;* &quot;\&quot;\!\-#,##0_ ;_ &quot;\&quot;* &quot;-&quot;_ ;_ @_ "/>
    <numFmt numFmtId="288" formatCode="_ &quot;\&quot;* #,##0.00_ ;_ &quot;\&quot;* &quot;\&quot;\!\-#,##0.00_ ;_ &quot;\&quot;* &quot;-&quot;??_ ;_ @_ "/>
    <numFmt numFmtId="289" formatCode="0_)"/>
  </numFmts>
  <fonts count="177">
    <font>
      <sz val="10"/>
      <name val="Arial"/>
    </font>
    <font>
      <sz val="10"/>
      <name val="Arial"/>
      <family val="2"/>
    </font>
    <font>
      <b/>
      <u/>
      <sz val="16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</font>
    <font>
      <b/>
      <sz val="14"/>
      <color theme="1"/>
      <name val="Times New Roman"/>
      <family val="1"/>
    </font>
    <font>
      <sz val="12"/>
      <name val=".VnTime"/>
      <family val="2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.5"/>
      <color theme="1"/>
      <name val="Times New Roman"/>
      <family val="1"/>
    </font>
    <font>
      <b/>
      <sz val="8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1"/>
      <color theme="0"/>
      <name val="Times New Roman"/>
      <family val="1"/>
    </font>
    <font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i/>
      <sz val="11"/>
      <color theme="0"/>
      <name val="Times New Roman"/>
      <family val="1"/>
    </font>
    <font>
      <i/>
      <sz val="10.5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  <charset val="163"/>
    </font>
    <font>
      <b/>
      <sz val="11"/>
      <color theme="0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b/>
      <i/>
      <sz val="10.5"/>
      <color theme="1"/>
      <name val="Times New Roman"/>
      <family val="1"/>
      <charset val="163"/>
    </font>
    <font>
      <sz val="11"/>
      <color rgb="FF0070C0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12"/>
      <name val="VNI-Times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12"/>
      <name val="VNTime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굴림체"/>
      <family val="3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1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</borders>
  <cellStyleXfs count="117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8" fontId="32" fillId="0" borderId="17">
      <alignment horizontal="center"/>
      <protection hidden="1"/>
    </xf>
    <xf numFmtId="166" fontId="33" fillId="0" borderId="18" applyFont="0" applyBorder="0"/>
    <xf numFmtId="16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0" fillId="0" borderId="0"/>
    <xf numFmtId="0" fontId="41" fillId="0" borderId="0"/>
    <xf numFmtId="40" fontId="4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5" fontId="6" fillId="0" borderId="0" applyFill="0" applyBorder="0" applyAlignment="0" applyProtection="0"/>
    <xf numFmtId="0" fontId="1" fillId="0" borderId="0" applyNumberFormat="0" applyFill="0" applyBorder="0" applyAlignment="0" applyProtection="0"/>
    <xf numFmtId="176" fontId="6" fillId="0" borderId="0" applyFill="0" applyBorder="0" applyAlignment="0" applyProtection="0"/>
    <xf numFmtId="0" fontId="37" fillId="0" borderId="0" applyNumberForma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2" fontId="31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0" fontId="44" fillId="0" borderId="0"/>
    <xf numFmtId="0" fontId="37" fillId="0" borderId="0" applyNumberFormat="0" applyFill="0" applyBorder="0" applyAlignment="0" applyProtection="0"/>
    <xf numFmtId="0" fontId="45" fillId="0" borderId="0"/>
    <xf numFmtId="0" fontId="1" fillId="0" borderId="0"/>
    <xf numFmtId="182" fontId="46" fillId="0" borderId="0" applyFont="0" applyFill="0" applyBorder="0" applyAlignment="0" applyProtection="0"/>
    <xf numFmtId="183" fontId="6" fillId="0" borderId="0" applyFill="0" applyBorder="0" applyAlignment="0" applyProtection="0"/>
    <xf numFmtId="184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1" fontId="49" fillId="0" borderId="19" applyBorder="0" applyAlignment="0">
      <alignment horizontal="center"/>
    </xf>
    <xf numFmtId="186" fontId="50" fillId="0" borderId="0" applyFont="0" applyFill="0" applyBorder="0" applyAlignment="0" applyProtection="0"/>
    <xf numFmtId="0" fontId="31" fillId="0" borderId="0" applyFont="0" applyFill="0" applyBorder="0" applyAlignment="0"/>
    <xf numFmtId="187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6" fillId="0" borderId="0" applyFill="0" applyBorder="0" applyAlignment="0" applyProtection="0"/>
    <xf numFmtId="0" fontId="51" fillId="2" borderId="0"/>
    <xf numFmtId="0" fontId="51" fillId="2" borderId="0"/>
    <xf numFmtId="182" fontId="46" fillId="0" borderId="0" applyFont="0" applyFill="0" applyBorder="0" applyAlignment="0" applyProtection="0"/>
    <xf numFmtId="0" fontId="51" fillId="2" borderId="0"/>
    <xf numFmtId="182" fontId="46" fillId="0" borderId="0" applyFont="0" applyFill="0" applyBorder="0" applyAlignment="0" applyProtection="0"/>
    <xf numFmtId="0" fontId="52" fillId="2" borderId="0"/>
    <xf numFmtId="0" fontId="51" fillId="3" borderId="0"/>
    <xf numFmtId="0" fontId="51" fillId="2" borderId="0"/>
    <xf numFmtId="0" fontId="51" fillId="2" borderId="0"/>
    <xf numFmtId="0" fontId="51" fillId="2" borderId="0"/>
    <xf numFmtId="0" fontId="53" fillId="0" borderId="0"/>
    <xf numFmtId="9" fontId="54" fillId="0" borderId="0" applyBorder="0" applyAlignment="0" applyProtection="0"/>
    <xf numFmtId="0" fontId="55" fillId="2" borderId="0"/>
    <xf numFmtId="0" fontId="55" fillId="2" borderId="0"/>
    <xf numFmtId="0" fontId="55" fillId="2" borderId="0"/>
    <xf numFmtId="0" fontId="55" fillId="3" borderId="0"/>
    <xf numFmtId="0" fontId="55" fillId="2" borderId="0"/>
    <xf numFmtId="0" fontId="52" fillId="2" borderId="0"/>
    <xf numFmtId="0" fontId="55" fillId="3" borderId="0"/>
    <xf numFmtId="0" fontId="55" fillId="2" borderId="0"/>
    <xf numFmtId="0" fontId="6" fillId="0" borderId="0"/>
    <xf numFmtId="0" fontId="56" fillId="2" borderId="0"/>
    <xf numFmtId="0" fontId="56" fillId="2" borderId="0"/>
    <xf numFmtId="0" fontId="56" fillId="2" borderId="0"/>
    <xf numFmtId="0" fontId="56" fillId="3" borderId="0"/>
    <xf numFmtId="0" fontId="56" fillId="2" borderId="0"/>
    <xf numFmtId="0" fontId="52" fillId="2" borderId="0"/>
    <xf numFmtId="0" fontId="56" fillId="3" borderId="0"/>
    <xf numFmtId="0" fontId="56" fillId="2" borderId="0"/>
    <xf numFmtId="0" fontId="57" fillId="0" borderId="0">
      <alignment wrapText="1"/>
    </xf>
    <xf numFmtId="0" fontId="52" fillId="0" borderId="0">
      <alignment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42" fillId="0" borderId="0" applyFont="0" applyFill="0" applyBorder="0" applyAlignment="0" applyProtection="0"/>
    <xf numFmtId="182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61" fillId="0" borderId="0">
      <alignment horizontal="center" wrapText="1"/>
      <protection locked="0"/>
    </xf>
    <xf numFmtId="189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89" fontId="62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190" fontId="6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0" fillId="0" borderId="0"/>
    <xf numFmtId="0" fontId="59" fillId="0" borderId="0"/>
    <xf numFmtId="0" fontId="60" fillId="0" borderId="0"/>
    <xf numFmtId="0" fontId="66" fillId="0" borderId="0"/>
    <xf numFmtId="0" fontId="67" fillId="0" borderId="0"/>
    <xf numFmtId="191" fontId="44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94" fontId="68" fillId="0" borderId="0" applyFill="0" applyBorder="0" applyAlignment="0"/>
    <xf numFmtId="195" fontId="1" fillId="0" borderId="0" applyFill="0" applyBorder="0" applyAlignment="0"/>
    <xf numFmtId="196" fontId="68" fillId="0" borderId="0" applyFill="0" applyBorder="0" applyAlignment="0"/>
    <xf numFmtId="197" fontId="68" fillId="0" borderId="0" applyFill="0" applyBorder="0" applyAlignment="0"/>
    <xf numFmtId="192" fontId="68" fillId="0" borderId="0" applyFill="0" applyBorder="0" applyAlignment="0"/>
    <xf numFmtId="0" fontId="69" fillId="0" borderId="0"/>
    <xf numFmtId="198" fontId="70" fillId="0" borderId="9" applyBorder="0"/>
    <xf numFmtId="198" fontId="71" fillId="0" borderId="11">
      <protection locked="0"/>
    </xf>
    <xf numFmtId="3" fontId="72" fillId="4" borderId="19"/>
    <xf numFmtId="0" fontId="73" fillId="0" borderId="20" applyNumberFormat="0" applyFill="0" applyProtection="0">
      <alignment horizontal="center"/>
    </xf>
    <xf numFmtId="199" fontId="74" fillId="0" borderId="0"/>
    <xf numFmtId="199" fontId="74" fillId="0" borderId="0"/>
    <xf numFmtId="199" fontId="74" fillId="0" borderId="0"/>
    <xf numFmtId="199" fontId="74" fillId="0" borderId="0"/>
    <xf numFmtId="199" fontId="74" fillId="0" borderId="0"/>
    <xf numFmtId="199" fontId="74" fillId="0" borderId="0"/>
    <xf numFmtId="199" fontId="74" fillId="0" borderId="0"/>
    <xf numFmtId="199" fontId="74" fillId="0" borderId="0"/>
    <xf numFmtId="0" fontId="75" fillId="0" borderId="19"/>
    <xf numFmtId="196" fontId="6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77" fillId="0" borderId="0"/>
    <xf numFmtId="3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8" fillId="0" borderId="0" applyNumberFormat="0" applyAlignment="0">
      <alignment horizontal="left"/>
    </xf>
    <xf numFmtId="0" fontId="79" fillId="0" borderId="0" applyNumberFormat="0" applyAlignment="0"/>
    <xf numFmtId="201" fontId="80" fillId="0" borderId="0">
      <protection locked="0"/>
    </xf>
    <xf numFmtId="202" fontId="80" fillId="0" borderId="0">
      <protection locked="0"/>
    </xf>
    <xf numFmtId="203" fontId="81" fillId="0" borderId="21">
      <protection locked="0"/>
    </xf>
    <xf numFmtId="204" fontId="80" fillId="0" borderId="0">
      <protection locked="0"/>
    </xf>
    <xf numFmtId="205" fontId="80" fillId="0" borderId="0">
      <protection locked="0"/>
    </xf>
    <xf numFmtId="204" fontId="80" fillId="0" borderId="0" applyNumberFormat="0">
      <protection locked="0"/>
    </xf>
    <xf numFmtId="204" fontId="80" fillId="0" borderId="0">
      <protection locked="0"/>
    </xf>
    <xf numFmtId="198" fontId="82" fillId="0" borderId="17"/>
    <xf numFmtId="206" fontId="82" fillId="0" borderId="17"/>
    <xf numFmtId="192" fontId="68" fillId="0" borderId="0" applyFont="0" applyFill="0" applyBorder="0" applyAlignment="0" applyProtection="0"/>
    <xf numFmtId="207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/>
    <xf numFmtId="211" fontId="83" fillId="0" borderId="11"/>
    <xf numFmtId="166" fontId="34" fillId="0" borderId="0" applyFont="0" applyFill="0" applyBorder="0" applyAlignment="0" applyProtection="0"/>
    <xf numFmtId="1" fontId="84" fillId="0" borderId="7" applyBorder="0"/>
    <xf numFmtId="198" fontId="32" fillId="0" borderId="17">
      <alignment horizontal="center"/>
      <protection hidden="1"/>
    </xf>
    <xf numFmtId="212" fontId="85" fillId="0" borderId="17">
      <alignment horizontal="center"/>
      <protection hidden="1"/>
    </xf>
    <xf numFmtId="213" fontId="6" fillId="0" borderId="22"/>
    <xf numFmtId="0" fontId="86" fillId="2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87" fillId="0" borderId="0" applyFill="0" applyBorder="0" applyAlignment="0"/>
    <xf numFmtId="0" fontId="1" fillId="0" borderId="0" applyFont="0" applyFill="0" applyBorder="0" applyAlignment="0" applyProtection="0"/>
    <xf numFmtId="0" fontId="88" fillId="0" borderId="0"/>
    <xf numFmtId="16" fontId="1" fillId="0" borderId="0"/>
    <xf numFmtId="16" fontId="1" fillId="0" borderId="0"/>
    <xf numFmtId="214" fontId="1" fillId="0" borderId="23">
      <alignment vertical="center"/>
    </xf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7" fontId="6" fillId="0" borderId="0"/>
    <xf numFmtId="218" fontId="37" fillId="0" borderId="19"/>
    <xf numFmtId="219" fontId="36" fillId="0" borderId="0" applyFont="0" applyFill="0" applyBorder="0" applyAlignment="0" applyProtection="0"/>
    <xf numFmtId="220" fontId="1" fillId="0" borderId="0"/>
    <xf numFmtId="221" fontId="37" fillId="0" borderId="0"/>
    <xf numFmtId="172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5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30" fontId="6" fillId="0" borderId="0" applyFill="0" applyBorder="0" applyAlignment="0" applyProtection="0"/>
    <xf numFmtId="41" fontId="89" fillId="0" borderId="0" applyFont="0" applyFill="0" applyBorder="0" applyAlignment="0" applyProtection="0"/>
    <xf numFmtId="176" fontId="6" fillId="0" borderId="0" applyFill="0" applyBorder="0" applyAlignment="0" applyProtection="0"/>
    <xf numFmtId="230" fontId="6" fillId="0" borderId="0" applyFill="0" applyBorder="0" applyAlignment="0" applyProtection="0"/>
    <xf numFmtId="222" fontId="89" fillId="0" borderId="0" applyFont="0" applyFill="0" applyBorder="0" applyAlignment="0" applyProtection="0"/>
    <xf numFmtId="230" fontId="6" fillId="0" borderId="0" applyFill="0" applyBorder="0" applyAlignment="0" applyProtection="0"/>
    <xf numFmtId="41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231" fontId="6" fillId="0" borderId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222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8" fontId="6" fillId="0" borderId="0" applyFill="0" applyBorder="0" applyAlignment="0" applyProtection="0"/>
    <xf numFmtId="238" fontId="6" fillId="0" borderId="0" applyFill="0" applyBorder="0" applyAlignment="0" applyProtection="0"/>
    <xf numFmtId="238" fontId="6" fillId="0" borderId="0" applyFill="0" applyBorder="0" applyAlignment="0" applyProtection="0"/>
    <xf numFmtId="238" fontId="6" fillId="0" borderId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8" fontId="6" fillId="0" borderId="0" applyFill="0" applyBorder="0" applyAlignment="0" applyProtection="0"/>
    <xf numFmtId="238" fontId="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6" fillId="0" borderId="0" applyFill="0" applyBorder="0" applyAlignment="0" applyProtection="0"/>
    <xf numFmtId="234" fontId="6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" fillId="0" borderId="0" applyFill="0" applyBorder="0" applyAlignment="0" applyProtection="0"/>
    <xf numFmtId="240" fontId="6" fillId="0" borderId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41" fontId="6" fillId="0" borderId="0" applyFill="0" applyBorder="0" applyAlignment="0" applyProtection="0"/>
    <xf numFmtId="43" fontId="89" fillId="0" borderId="0" applyFont="0" applyFill="0" applyBorder="0" applyAlignment="0" applyProtection="0"/>
    <xf numFmtId="242" fontId="6" fillId="0" borderId="0" applyFill="0" applyBorder="0" applyAlignment="0" applyProtection="0"/>
    <xf numFmtId="241" fontId="6" fillId="0" borderId="0" applyFill="0" applyBorder="0" applyAlignment="0" applyProtection="0"/>
    <xf numFmtId="165" fontId="89" fillId="0" borderId="0" applyFont="0" applyFill="0" applyBorder="0" applyAlignment="0" applyProtection="0"/>
    <xf numFmtId="241" fontId="6" fillId="0" borderId="0" applyFill="0" applyBorder="0" applyAlignment="0" applyProtection="0"/>
    <xf numFmtId="43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243" fontId="6" fillId="0" borderId="0" applyFill="0" applyBorder="0" applyAlignment="0" applyProtection="0"/>
    <xf numFmtId="180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0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3" fontId="6" fillId="0" borderId="0" applyFont="0" applyBorder="0" applyAlignment="0"/>
    <xf numFmtId="0" fontId="90" fillId="0" borderId="0" applyNumberForma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196" fontId="68" fillId="0" borderId="0" applyFill="0" applyBorder="0" applyAlignment="0"/>
    <xf numFmtId="192" fontId="68" fillId="0" borderId="0" applyFill="0" applyBorder="0" applyAlignment="0"/>
    <xf numFmtId="196" fontId="68" fillId="0" borderId="0" applyFill="0" applyBorder="0" applyAlignment="0"/>
    <xf numFmtId="197" fontId="68" fillId="0" borderId="0" applyFill="0" applyBorder="0" applyAlignment="0"/>
    <xf numFmtId="192" fontId="68" fillId="0" borderId="0" applyFill="0" applyBorder="0" applyAlignment="0"/>
    <xf numFmtId="0" fontId="91" fillId="0" borderId="0" applyNumberFormat="0" applyAlignment="0">
      <alignment horizontal="left"/>
    </xf>
    <xf numFmtId="244" fontId="1" fillId="0" borderId="0" applyFont="0" applyFill="0" applyBorder="0" applyAlignment="0" applyProtection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3" fontId="6" fillId="0" borderId="0" applyBorder="0" applyAlignment="0"/>
    <xf numFmtId="3" fontId="6" fillId="0" borderId="0" applyFont="0" applyBorder="0" applyAlignment="0"/>
    <xf numFmtId="0" fontId="72" fillId="4" borderId="19">
      <alignment horizontal="centerContinuous" vertical="center"/>
    </xf>
    <xf numFmtId="3" fontId="72" fillId="4" borderId="19">
      <alignment horizontal="center" vertical="center" wrapText="1"/>
    </xf>
    <xf numFmtId="0" fontId="92" fillId="0" borderId="0" applyProtection="0"/>
    <xf numFmtId="0" fontId="93" fillId="0" borderId="0" applyProtection="0"/>
    <xf numFmtId="0" fontId="94" fillId="0" borderId="0" applyProtection="0"/>
    <xf numFmtId="0" fontId="95" fillId="0" borderId="0" applyNumberFormat="0" applyFont="0" applyFill="0" applyBorder="0" applyAlignment="0" applyProtection="0"/>
    <xf numFmtId="0" fontId="96" fillId="0" borderId="0" applyProtection="0"/>
    <xf numFmtId="0" fontId="97" fillId="0" borderId="0" applyProtection="0"/>
    <xf numFmtId="2" fontId="1" fillId="0" borderId="0" applyFont="0" applyFill="0" applyBorder="0" applyAlignment="0" applyProtection="0"/>
    <xf numFmtId="38" fontId="98" fillId="2" borderId="0" applyNumberFormat="0" applyBorder="0" applyAlignment="0" applyProtection="0"/>
    <xf numFmtId="245" fontId="37" fillId="5" borderId="10" applyBorder="0">
      <alignment horizontal="center"/>
    </xf>
    <xf numFmtId="245" fontId="37" fillId="5" borderId="10" applyBorder="0">
      <alignment horizontal="center"/>
    </xf>
    <xf numFmtId="245" fontId="37" fillId="5" borderId="10" applyBorder="0">
      <alignment horizontal="center"/>
    </xf>
    <xf numFmtId="0" fontId="99" fillId="0" borderId="0" applyNumberFormat="0" applyFont="0" applyBorder="0" applyAlignment="0">
      <alignment horizontal="left" vertical="center"/>
    </xf>
    <xf numFmtId="0" fontId="100" fillId="6" borderId="0"/>
    <xf numFmtId="0" fontId="101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25">
      <alignment horizontal="left" vertical="center"/>
    </xf>
    <xf numFmtId="246" fontId="103" fillId="7" borderId="0">
      <alignment horizontal="left" vertical="top"/>
    </xf>
    <xf numFmtId="247" fontId="104" fillId="0" borderId="0">
      <protection locked="0"/>
    </xf>
    <xf numFmtId="247" fontId="104" fillId="0" borderId="0">
      <protection locked="0"/>
    </xf>
    <xf numFmtId="0" fontId="105" fillId="0" borderId="26">
      <alignment horizontal="center"/>
    </xf>
    <xf numFmtId="0" fontId="105" fillId="0" borderId="0">
      <alignment horizontal="center"/>
    </xf>
    <xf numFmtId="207" fontId="106" fillId="8" borderId="19" applyNumberFormat="0" applyAlignment="0">
      <alignment horizontal="left" vertical="top"/>
    </xf>
    <xf numFmtId="49" fontId="107" fillId="0" borderId="19">
      <alignment vertical="center"/>
    </xf>
    <xf numFmtId="176" fontId="6" fillId="0" borderId="0" applyFill="0" applyBorder="0" applyAlignment="0" applyProtection="0"/>
    <xf numFmtId="38" fontId="44" fillId="0" borderId="0" applyFont="0" applyFill="0" applyBorder="0" applyAlignment="0" applyProtection="0"/>
    <xf numFmtId="38" fontId="6" fillId="0" borderId="0" applyFill="0" applyBorder="0" applyAlignment="0" applyProtection="0"/>
    <xf numFmtId="181" fontId="43" fillId="0" borderId="0" applyFont="0" applyFill="0" applyBorder="0" applyAlignment="0" applyProtection="0"/>
    <xf numFmtId="248" fontId="108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10" fillId="7" borderId="0">
      <alignment horizontal="left" wrapText="1" indent="2"/>
    </xf>
    <xf numFmtId="10" fontId="98" fillId="7" borderId="19" applyNumberFormat="0" applyBorder="0" applyAlignment="0" applyProtection="0"/>
    <xf numFmtId="0" fontId="1" fillId="9" borderId="0"/>
    <xf numFmtId="2" fontId="111" fillId="0" borderId="27" applyBorder="0"/>
    <xf numFmtId="3" fontId="72" fillId="0" borderId="28" applyFont="0" applyAlignment="0">
      <alignment horizontal="center" vertical="center" wrapText="1"/>
    </xf>
    <xf numFmtId="3" fontId="72" fillId="0" borderId="4"/>
    <xf numFmtId="172" fontId="6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196" fontId="68" fillId="0" borderId="0" applyFill="0" applyBorder="0" applyAlignment="0"/>
    <xf numFmtId="192" fontId="68" fillId="0" borderId="0" applyFill="0" applyBorder="0" applyAlignment="0"/>
    <xf numFmtId="196" fontId="68" fillId="0" borderId="0" applyFill="0" applyBorder="0" applyAlignment="0"/>
    <xf numFmtId="197" fontId="68" fillId="0" borderId="0" applyFill="0" applyBorder="0" applyAlignment="0"/>
    <xf numFmtId="192" fontId="68" fillId="0" borderId="0" applyFill="0" applyBorder="0" applyAlignment="0"/>
    <xf numFmtId="0" fontId="1" fillId="10" borderId="0"/>
    <xf numFmtId="198" fontId="98" fillId="0" borderId="9" applyFont="0"/>
    <xf numFmtId="3" fontId="1" fillId="0" borderId="29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12" fillId="0" borderId="26"/>
    <xf numFmtId="251" fontId="113" fillId="0" borderId="8"/>
    <xf numFmtId="16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0" fontId="114" fillId="0" borderId="11"/>
    <xf numFmtId="0" fontId="115" fillId="0" borderId="0" applyNumberFormat="0" applyFont="0" applyFill="0" applyAlignment="0"/>
    <xf numFmtId="0" fontId="115" fillId="0" borderId="0" applyNumberFormat="0" applyFont="0" applyFill="0" applyAlignment="0"/>
    <xf numFmtId="0" fontId="115" fillId="0" borderId="0" applyNumberFormat="0" applyFont="0" applyFill="0" applyAlignment="0"/>
    <xf numFmtId="0" fontId="115" fillId="0" borderId="0" applyNumberFormat="0" applyFont="0" applyFill="0" applyAlignment="0"/>
    <xf numFmtId="0" fontId="6" fillId="0" borderId="0" applyNumberFormat="0" applyFill="0" applyAlignment="0"/>
    <xf numFmtId="0" fontId="115" fillId="0" borderId="0" applyNumberFormat="0" applyFont="0" applyFill="0" applyAlignment="0"/>
    <xf numFmtId="0" fontId="6" fillId="0" borderId="0" applyNumberFormat="0" applyFill="0" applyAlignment="0"/>
    <xf numFmtId="0" fontId="115" fillId="0" borderId="0" applyNumberFormat="0" applyFont="0" applyFill="0" applyAlignment="0"/>
    <xf numFmtId="0" fontId="82" fillId="0" borderId="0">
      <alignment horizontal="justify" vertical="top"/>
    </xf>
    <xf numFmtId="0" fontId="116" fillId="0" borderId="19"/>
    <xf numFmtId="0" fontId="77" fillId="0" borderId="0"/>
    <xf numFmtId="0" fontId="116" fillId="0" borderId="30"/>
    <xf numFmtId="37" fontId="117" fillId="0" borderId="0"/>
    <xf numFmtId="0" fontId="118" fillId="0" borderId="19" applyNumberFormat="0" applyFont="0" applyFill="0" applyBorder="0" applyAlignment="0">
      <alignment horizontal="center"/>
    </xf>
    <xf numFmtId="254" fontId="116" fillId="0" borderId="0"/>
    <xf numFmtId="0" fontId="119" fillId="0" borderId="0"/>
    <xf numFmtId="0" fontId="120" fillId="0" borderId="0"/>
    <xf numFmtId="0" fontId="6" fillId="0" borderId="0"/>
    <xf numFmtId="0" fontId="89" fillId="0" borderId="0"/>
    <xf numFmtId="3" fontId="121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77" fillId="0" borderId="0"/>
    <xf numFmtId="0" fontId="123" fillId="11" borderId="0"/>
    <xf numFmtId="14" fontId="61" fillId="0" borderId="0">
      <alignment horizontal="center" wrapText="1"/>
      <protection locked="0"/>
    </xf>
    <xf numFmtId="195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31" applyNumberFormat="0" applyBorder="0"/>
    <xf numFmtId="196" fontId="68" fillId="0" borderId="0" applyFill="0" applyBorder="0" applyAlignment="0"/>
    <xf numFmtId="192" fontId="68" fillId="0" borderId="0" applyFill="0" applyBorder="0" applyAlignment="0"/>
    <xf numFmtId="196" fontId="68" fillId="0" borderId="0" applyFill="0" applyBorder="0" applyAlignment="0"/>
    <xf numFmtId="197" fontId="68" fillId="0" borderId="0" applyFill="0" applyBorder="0" applyAlignment="0"/>
    <xf numFmtId="192" fontId="68" fillId="0" borderId="0" applyFill="0" applyBorder="0" applyAlignment="0"/>
    <xf numFmtId="0" fontId="124" fillId="0" borderId="0"/>
    <xf numFmtId="0" fontId="44" fillId="0" borderId="0" applyNumberFormat="0" applyFont="0" applyFill="0" applyBorder="0" applyAlignment="0" applyProtection="0">
      <alignment horizontal="left"/>
    </xf>
    <xf numFmtId="0" fontId="125" fillId="0" borderId="26">
      <alignment horizontal="center"/>
    </xf>
    <xf numFmtId="0" fontId="126" fillId="12" borderId="0" applyNumberFormat="0" applyFont="0" applyBorder="0" applyAlignment="0">
      <alignment horizontal="center"/>
    </xf>
    <xf numFmtId="14" fontId="127" fillId="0" borderId="0" applyNumberFormat="0" applyFill="0" applyBorder="0" applyAlignment="0" applyProtection="0">
      <alignment horizontal="left"/>
    </xf>
    <xf numFmtId="181" fontId="43" fillId="0" borderId="0" applyFont="0" applyFill="0" applyBorder="0" applyAlignment="0" applyProtection="0"/>
    <xf numFmtId="0" fontId="6" fillId="0" borderId="0" applyNumberFormat="0" applyFill="0" applyBorder="0" applyAlignment="0" applyProtection="0"/>
    <xf numFmtId="4" fontId="128" fillId="13" borderId="32" applyNumberFormat="0" applyProtection="0">
      <alignment vertical="center"/>
    </xf>
    <xf numFmtId="4" fontId="129" fillId="13" borderId="32" applyNumberFormat="0" applyProtection="0">
      <alignment vertical="center"/>
    </xf>
    <xf numFmtId="4" fontId="130" fillId="13" borderId="32" applyNumberFormat="0" applyProtection="0">
      <alignment horizontal="left" vertical="center" indent="1"/>
    </xf>
    <xf numFmtId="4" fontId="130" fillId="14" borderId="0" applyNumberFormat="0" applyProtection="0">
      <alignment horizontal="left" vertical="center" indent="1"/>
    </xf>
    <xf numFmtId="4" fontId="130" fillId="15" borderId="32" applyNumberFormat="0" applyProtection="0">
      <alignment horizontal="right" vertical="center"/>
    </xf>
    <xf numFmtId="4" fontId="130" fillId="16" borderId="32" applyNumberFormat="0" applyProtection="0">
      <alignment horizontal="right" vertical="center"/>
    </xf>
    <xf numFmtId="4" fontId="130" fillId="17" borderId="32" applyNumberFormat="0" applyProtection="0">
      <alignment horizontal="right" vertical="center"/>
    </xf>
    <xf numFmtId="4" fontId="130" fillId="4" borderId="32" applyNumberFormat="0" applyProtection="0">
      <alignment horizontal="right" vertical="center"/>
    </xf>
    <xf numFmtId="4" fontId="130" fillId="18" borderId="32" applyNumberFormat="0" applyProtection="0">
      <alignment horizontal="right" vertical="center"/>
    </xf>
    <xf numFmtId="4" fontId="130" fillId="19" borderId="32" applyNumberFormat="0" applyProtection="0">
      <alignment horizontal="right" vertical="center"/>
    </xf>
    <xf numFmtId="4" fontId="130" fillId="20" borderId="32" applyNumberFormat="0" applyProtection="0">
      <alignment horizontal="right" vertical="center"/>
    </xf>
    <xf numFmtId="4" fontId="130" fillId="21" borderId="32" applyNumberFormat="0" applyProtection="0">
      <alignment horizontal="right" vertical="center"/>
    </xf>
    <xf numFmtId="4" fontId="130" fillId="22" borderId="32" applyNumberFormat="0" applyProtection="0">
      <alignment horizontal="right" vertical="center"/>
    </xf>
    <xf numFmtId="4" fontId="128" fillId="23" borderId="33" applyNumberFormat="0" applyProtection="0">
      <alignment horizontal="left" vertical="center" indent="1"/>
    </xf>
    <xf numFmtId="4" fontId="128" fillId="24" borderId="0" applyNumberFormat="0" applyProtection="0">
      <alignment horizontal="left" vertical="center" indent="1"/>
    </xf>
    <xf numFmtId="4" fontId="128" fillId="14" borderId="0" applyNumberFormat="0" applyProtection="0">
      <alignment horizontal="left" vertical="center" indent="1"/>
    </xf>
    <xf numFmtId="4" fontId="130" fillId="24" borderId="32" applyNumberFormat="0" applyProtection="0">
      <alignment horizontal="right" vertical="center"/>
    </xf>
    <xf numFmtId="4" fontId="87" fillId="24" borderId="0" applyNumberFormat="0" applyProtection="0">
      <alignment horizontal="left" vertical="center" indent="1"/>
    </xf>
    <xf numFmtId="4" fontId="87" fillId="14" borderId="0" applyNumberFormat="0" applyProtection="0">
      <alignment horizontal="left" vertical="center" indent="1"/>
    </xf>
    <xf numFmtId="4" fontId="130" fillId="5" borderId="32" applyNumberFormat="0" applyProtection="0">
      <alignment vertical="center"/>
    </xf>
    <xf numFmtId="4" fontId="131" fillId="5" borderId="32" applyNumberFormat="0" applyProtection="0">
      <alignment vertical="center"/>
    </xf>
    <xf numFmtId="4" fontId="128" fillId="24" borderId="34" applyNumberFormat="0" applyProtection="0">
      <alignment horizontal="left" vertical="center" indent="1"/>
    </xf>
    <xf numFmtId="4" fontId="130" fillId="5" borderId="32" applyNumberFormat="0" applyProtection="0">
      <alignment horizontal="right" vertical="center"/>
    </xf>
    <xf numFmtId="4" fontId="131" fillId="5" borderId="32" applyNumberFormat="0" applyProtection="0">
      <alignment horizontal="right" vertical="center"/>
    </xf>
    <xf numFmtId="4" fontId="128" fillId="24" borderId="32" applyNumberFormat="0" applyProtection="0">
      <alignment horizontal="left" vertical="center" indent="1"/>
    </xf>
    <xf numFmtId="4" fontId="132" fillId="8" borderId="34" applyNumberFormat="0" applyProtection="0">
      <alignment horizontal="left" vertical="center" indent="1"/>
    </xf>
    <xf numFmtId="4" fontId="133" fillId="5" borderId="32" applyNumberFormat="0" applyProtection="0">
      <alignment horizontal="right" vertical="center"/>
    </xf>
    <xf numFmtId="0" fontId="126" fillId="1" borderId="25" applyNumberFormat="0" applyFont="0" applyAlignment="0">
      <alignment horizontal="center"/>
    </xf>
    <xf numFmtId="0" fontId="134" fillId="0" borderId="0" applyNumberFormat="0" applyFill="0" applyBorder="0" applyAlignment="0" applyProtection="0">
      <alignment vertical="top"/>
      <protection locked="0"/>
    </xf>
    <xf numFmtId="3" fontId="31" fillId="0" borderId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>
      <alignment horizontal="center"/>
    </xf>
    <xf numFmtId="0" fontId="1" fillId="0" borderId="0"/>
    <xf numFmtId="0" fontId="37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34" fillId="0" borderId="0" applyFont="0" applyFill="0" applyBorder="0" applyAlignment="0" applyProtection="0"/>
    <xf numFmtId="181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37" fillId="0" borderId="0"/>
    <xf numFmtId="0" fontId="112" fillId="0" borderId="0"/>
    <xf numFmtId="0" fontId="138" fillId="7" borderId="0">
      <alignment wrapText="1"/>
    </xf>
    <xf numFmtId="40" fontId="139" fillId="0" borderId="0" applyBorder="0">
      <alignment horizontal="right"/>
    </xf>
    <xf numFmtId="256" fontId="116" fillId="0" borderId="27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9" fontId="6" fillId="0" borderId="35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56" fontId="116" fillId="0" borderId="27">
      <alignment horizontal="right" vertical="center"/>
    </xf>
    <xf numFmtId="260" fontId="140" fillId="0" borderId="27">
      <alignment horizontal="right" vertical="center"/>
    </xf>
    <xf numFmtId="252" fontId="6" fillId="0" borderId="27">
      <alignment horizontal="right" vertical="center"/>
    </xf>
    <xf numFmtId="252" fontId="6" fillId="0" borderId="27">
      <alignment horizontal="right" vertical="center"/>
    </xf>
    <xf numFmtId="256" fontId="116" fillId="0" borderId="27">
      <alignment horizontal="right" vertical="center"/>
    </xf>
    <xf numFmtId="250" fontId="11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5" fontId="6" fillId="0" borderId="27">
      <alignment horizontal="right" vertical="center"/>
    </xf>
    <xf numFmtId="262" fontId="43" fillId="0" borderId="27">
      <alignment horizontal="right" vertical="center"/>
    </xf>
    <xf numFmtId="266" fontId="37" fillId="0" borderId="27">
      <alignment horizontal="right" vertical="center"/>
    </xf>
    <xf numFmtId="265" fontId="6" fillId="0" borderId="27">
      <alignment horizontal="right" vertical="center"/>
    </xf>
    <xf numFmtId="262" fontId="43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2" fontId="43" fillId="0" borderId="27">
      <alignment horizontal="right" vertical="center"/>
    </xf>
    <xf numFmtId="250" fontId="113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5" fontId="6" fillId="0" borderId="27">
      <alignment horizontal="right" vertical="center"/>
    </xf>
    <xf numFmtId="262" fontId="43" fillId="0" borderId="27">
      <alignment horizontal="right" vertical="center"/>
    </xf>
    <xf numFmtId="266" fontId="37" fillId="0" borderId="27">
      <alignment horizontal="right" vertical="center"/>
    </xf>
    <xf numFmtId="267" fontId="37" fillId="0" borderId="35">
      <alignment horizontal="right" vertical="center"/>
    </xf>
    <xf numFmtId="267" fontId="37" fillId="0" borderId="35">
      <alignment horizontal="right" vertical="center"/>
    </xf>
    <xf numFmtId="265" fontId="6" fillId="0" borderId="27">
      <alignment horizontal="right" vertical="center"/>
    </xf>
    <xf numFmtId="268" fontId="34" fillId="0" borderId="27">
      <alignment horizontal="right" vertical="center"/>
    </xf>
    <xf numFmtId="265" fontId="6" fillId="0" borderId="27">
      <alignment horizontal="right" vertical="center"/>
    </xf>
    <xf numFmtId="266" fontId="37" fillId="0" borderId="27">
      <alignment horizontal="right" vertical="center"/>
    </xf>
    <xf numFmtId="268" fontId="34" fillId="0" borderId="27">
      <alignment horizontal="right" vertical="center"/>
    </xf>
    <xf numFmtId="265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0" fontId="140" fillId="0" borderId="27">
      <alignment horizontal="right" vertical="center"/>
    </xf>
    <xf numFmtId="256" fontId="116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8" fontId="34" fillId="0" borderId="27">
      <alignment horizontal="right" vertical="center"/>
    </xf>
    <xf numFmtId="260" fontId="140" fillId="0" borderId="27">
      <alignment horizontal="right" vertical="center"/>
    </xf>
    <xf numFmtId="256" fontId="116" fillId="0" borderId="27">
      <alignment horizontal="right" vertical="center"/>
    </xf>
    <xf numFmtId="269" fontId="116" fillId="0" borderId="35">
      <alignment horizontal="right" vertical="center"/>
    </xf>
    <xf numFmtId="269" fontId="116" fillId="0" borderId="35">
      <alignment horizontal="right" vertical="center"/>
    </xf>
    <xf numFmtId="268" fontId="34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56" fontId="116" fillId="0" borderId="27">
      <alignment horizontal="right" vertical="center"/>
    </xf>
    <xf numFmtId="266" fontId="37" fillId="0" borderId="27">
      <alignment horizontal="right" vertical="center"/>
    </xf>
    <xf numFmtId="256" fontId="116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6" fontId="37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50" fontId="113" fillId="0" borderId="27">
      <alignment horizontal="right" vertical="center"/>
    </xf>
    <xf numFmtId="264" fontId="6" fillId="0" borderId="27">
      <alignment horizontal="right" vertical="center"/>
    </xf>
    <xf numFmtId="256" fontId="116" fillId="0" borderId="27">
      <alignment horizontal="right" vertical="center"/>
    </xf>
    <xf numFmtId="265" fontId="6" fillId="0" borderId="27">
      <alignment horizontal="right" vertical="center"/>
    </xf>
    <xf numFmtId="250" fontId="113" fillId="0" borderId="27">
      <alignment horizontal="right" vertical="center"/>
    </xf>
    <xf numFmtId="250" fontId="113" fillId="0" borderId="27">
      <alignment horizontal="right" vertical="center"/>
    </xf>
    <xf numFmtId="256" fontId="11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50" fontId="113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35">
      <alignment horizontal="right" vertical="center"/>
    </xf>
    <xf numFmtId="264" fontId="6" fillId="0" borderId="35">
      <alignment horizontal="right" vertical="center"/>
    </xf>
    <xf numFmtId="250" fontId="113" fillId="0" borderId="27">
      <alignment horizontal="right" vertical="center"/>
    </xf>
    <xf numFmtId="270" fontId="113" fillId="0" borderId="27">
      <alignment horizontal="right" vertical="center"/>
    </xf>
    <xf numFmtId="264" fontId="6" fillId="0" borderId="27">
      <alignment horizontal="right" vertical="center"/>
    </xf>
    <xf numFmtId="250" fontId="11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4" fontId="6" fillId="0" borderId="35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64" fontId="6" fillId="0" borderId="27">
      <alignment horizontal="right" vertical="center"/>
    </xf>
    <xf numFmtId="250" fontId="113" fillId="0" borderId="27">
      <alignment horizontal="right" vertical="center"/>
    </xf>
    <xf numFmtId="271" fontId="6" fillId="0" borderId="35">
      <alignment horizontal="right" vertical="center"/>
    </xf>
    <xf numFmtId="250" fontId="113" fillId="0" borderId="27">
      <alignment horizontal="right" vertical="center"/>
    </xf>
    <xf numFmtId="250" fontId="113" fillId="0" borderId="27">
      <alignment horizontal="right" vertical="center"/>
    </xf>
    <xf numFmtId="268" fontId="34" fillId="0" borderId="27">
      <alignment horizontal="right" vertical="center"/>
    </xf>
    <xf numFmtId="271" fontId="6" fillId="0" borderId="35">
      <alignment horizontal="right" vertical="center"/>
    </xf>
    <xf numFmtId="250" fontId="113" fillId="0" borderId="27">
      <alignment horizontal="right" vertical="center"/>
    </xf>
    <xf numFmtId="250" fontId="113" fillId="0" borderId="27">
      <alignment horizontal="right" vertical="center"/>
    </xf>
    <xf numFmtId="272" fontId="113" fillId="0" borderId="27">
      <alignment horizontal="right" vertical="center"/>
    </xf>
    <xf numFmtId="272" fontId="113" fillId="0" borderId="27">
      <alignment horizontal="right" vertical="center"/>
    </xf>
    <xf numFmtId="265" fontId="6" fillId="0" borderId="27">
      <alignment horizontal="right" vertical="center"/>
    </xf>
    <xf numFmtId="272" fontId="113" fillId="0" borderId="27">
      <alignment horizontal="right" vertical="center"/>
    </xf>
    <xf numFmtId="265" fontId="6" fillId="0" borderId="27">
      <alignment horizontal="right" vertical="center"/>
    </xf>
    <xf numFmtId="265" fontId="6" fillId="0" borderId="27">
      <alignment horizontal="right" vertical="center"/>
    </xf>
    <xf numFmtId="265" fontId="6" fillId="0" borderId="27">
      <alignment horizontal="right" vertical="center"/>
    </xf>
    <xf numFmtId="250" fontId="11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3" fontId="43" fillId="0" borderId="35">
      <alignment horizontal="right" vertical="center"/>
    </xf>
    <xf numFmtId="262" fontId="43" fillId="0" borderId="27">
      <alignment horizontal="right" vertical="center"/>
    </xf>
    <xf numFmtId="265" fontId="6" fillId="0" borderId="27">
      <alignment horizontal="right" vertical="center"/>
    </xf>
    <xf numFmtId="265" fontId="6" fillId="0" borderId="27">
      <alignment horizontal="right" vertical="center"/>
    </xf>
    <xf numFmtId="256" fontId="116" fillId="0" borderId="27">
      <alignment horizontal="right" vertical="center"/>
    </xf>
    <xf numFmtId="273" fontId="6" fillId="0" borderId="27">
      <alignment horizontal="right" vertical="center"/>
    </xf>
    <xf numFmtId="274" fontId="6" fillId="0" borderId="35">
      <alignment horizontal="right" vertical="center"/>
    </xf>
    <xf numFmtId="273" fontId="6" fillId="0" borderId="27">
      <alignment horizontal="right" vertical="center"/>
    </xf>
    <xf numFmtId="273" fontId="6" fillId="0" borderId="27">
      <alignment horizontal="right" vertical="center"/>
    </xf>
    <xf numFmtId="274" fontId="6" fillId="0" borderId="35">
      <alignment horizontal="right" vertical="center"/>
    </xf>
    <xf numFmtId="273" fontId="6" fillId="0" borderId="27">
      <alignment horizontal="right" vertical="center"/>
    </xf>
    <xf numFmtId="265" fontId="6" fillId="0" borderId="27">
      <alignment horizontal="right" vertical="center"/>
    </xf>
    <xf numFmtId="265" fontId="6" fillId="0" borderId="27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9" fontId="6" fillId="0" borderId="35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252" fontId="6" fillId="0" borderId="27">
      <alignment horizontal="right" vertical="center"/>
    </xf>
    <xf numFmtId="252" fontId="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0" fontId="113" fillId="0" borderId="27">
      <alignment horizontal="right" vertical="center"/>
    </xf>
    <xf numFmtId="252" fontId="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69" fontId="116" fillId="0" borderId="35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69" fontId="116" fillId="0" borderId="35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69" fontId="116" fillId="0" borderId="35">
      <alignment horizontal="right" vertical="center"/>
    </xf>
    <xf numFmtId="261" fontId="140" fillId="0" borderId="35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0" fontId="140" fillId="0" borderId="27">
      <alignment horizontal="right" vertical="center"/>
    </xf>
    <xf numFmtId="268" fontId="34" fillId="0" borderId="27">
      <alignment horizontal="right" vertical="center"/>
    </xf>
    <xf numFmtId="250" fontId="113" fillId="0" borderId="27">
      <alignment horizontal="right" vertical="center"/>
    </xf>
    <xf numFmtId="250" fontId="113" fillId="0" borderId="27">
      <alignment horizontal="right" vertical="center"/>
    </xf>
    <xf numFmtId="256" fontId="116" fillId="0" borderId="27">
      <alignment horizontal="right" vertical="center"/>
    </xf>
    <xf numFmtId="252" fontId="6" fillId="0" borderId="27">
      <alignment horizontal="right" vertical="center"/>
    </xf>
    <xf numFmtId="256" fontId="116" fillId="0" borderId="27">
      <alignment horizontal="right" vertical="center"/>
    </xf>
    <xf numFmtId="267" fontId="37" fillId="0" borderId="35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70" fontId="113" fillId="0" borderId="27">
      <alignment horizontal="right" vertical="center"/>
    </xf>
    <xf numFmtId="275" fontId="113" fillId="0" borderId="35">
      <alignment horizontal="right" vertical="center"/>
    </xf>
    <xf numFmtId="270" fontId="113" fillId="0" borderId="27">
      <alignment horizontal="right" vertical="center"/>
    </xf>
    <xf numFmtId="270" fontId="113" fillId="0" borderId="27">
      <alignment horizontal="right" vertical="center"/>
    </xf>
    <xf numFmtId="270" fontId="113" fillId="0" borderId="27">
      <alignment horizontal="right" vertical="center"/>
    </xf>
    <xf numFmtId="270" fontId="113" fillId="0" borderId="27">
      <alignment horizontal="right" vertical="center"/>
    </xf>
    <xf numFmtId="275" fontId="113" fillId="0" borderId="35">
      <alignment horizontal="right" vertical="center"/>
    </xf>
    <xf numFmtId="270" fontId="113" fillId="0" borderId="27">
      <alignment horizontal="right" vertical="center"/>
    </xf>
    <xf numFmtId="270" fontId="113" fillId="0" borderId="27">
      <alignment horizontal="right" vertical="center"/>
    </xf>
    <xf numFmtId="267" fontId="37" fillId="0" borderId="35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69" fontId="116" fillId="0" borderId="35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66" fontId="37" fillId="0" borderId="27">
      <alignment horizontal="right" vertical="center"/>
    </xf>
    <xf numFmtId="252" fontId="6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66" fontId="37" fillId="0" borderId="27">
      <alignment horizontal="right" vertical="center"/>
    </xf>
    <xf numFmtId="267" fontId="37" fillId="0" borderId="35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7" fontId="37" fillId="0" borderId="35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8" fontId="34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68" fontId="34" fillId="0" borderId="27">
      <alignment horizontal="right" vertical="center"/>
    </xf>
    <xf numFmtId="256" fontId="116" fillId="0" borderId="27">
      <alignment horizontal="right" vertical="center"/>
    </xf>
    <xf numFmtId="266" fontId="37" fillId="0" borderId="27">
      <alignment horizontal="right" vertical="center"/>
    </xf>
    <xf numFmtId="266" fontId="37" fillId="0" borderId="27">
      <alignment horizontal="right" vertical="center"/>
    </xf>
    <xf numFmtId="256" fontId="116" fillId="0" borderId="27">
      <alignment horizontal="right" vertical="center"/>
    </xf>
    <xf numFmtId="256" fontId="116" fillId="0" borderId="27">
      <alignment horizontal="right" vertical="center"/>
    </xf>
    <xf numFmtId="252" fontId="6" fillId="0" borderId="27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9" fontId="6" fillId="0" borderId="35">
      <alignment horizontal="right" vertical="center"/>
    </xf>
    <xf numFmtId="258" fontId="6" fillId="0" borderId="27">
      <alignment horizontal="right" vertical="center"/>
    </xf>
    <xf numFmtId="259" fontId="6" fillId="0" borderId="35">
      <alignment horizontal="right" vertical="center"/>
    </xf>
    <xf numFmtId="257" fontId="6" fillId="0" borderId="27">
      <alignment horizontal="right" vertical="center"/>
    </xf>
    <xf numFmtId="258" fontId="6" fillId="0" borderId="27">
      <alignment horizontal="right" vertical="center"/>
    </xf>
    <xf numFmtId="0" fontId="141" fillId="0" borderId="0">
      <alignment horizontal="centerContinuous"/>
    </xf>
    <xf numFmtId="198" fontId="82" fillId="0" borderId="17">
      <protection hidden="1"/>
    </xf>
    <xf numFmtId="49" fontId="87" fillId="0" borderId="0" applyFill="0" applyBorder="0" applyAlignment="0"/>
    <xf numFmtId="276" fontId="1" fillId="0" borderId="0" applyFill="0" applyBorder="0" applyAlignment="0"/>
    <xf numFmtId="277" fontId="1" fillId="0" borderId="0" applyFill="0" applyBorder="0" applyAlignment="0"/>
    <xf numFmtId="49" fontId="142" fillId="0" borderId="0">
      <alignment horizontal="justify" vertical="center" wrapText="1"/>
    </xf>
    <xf numFmtId="0" fontId="143" fillId="0" borderId="0">
      <alignment horizontal="center"/>
    </xf>
    <xf numFmtId="0" fontId="144" fillId="0" borderId="11"/>
    <xf numFmtId="4" fontId="145" fillId="0" borderId="0">
      <alignment horizontal="left" indent="1"/>
    </xf>
    <xf numFmtId="0" fontId="1" fillId="0" borderId="0"/>
    <xf numFmtId="0" fontId="144" fillId="0" borderId="36">
      <alignment horizontal="center"/>
    </xf>
    <xf numFmtId="278" fontId="116" fillId="0" borderId="27">
      <alignment horizontal="center"/>
    </xf>
    <xf numFmtId="0" fontId="1" fillId="0" borderId="0" applyNumberFormat="0" applyFill="0" applyBorder="0" applyAlignment="0" applyProtection="0"/>
    <xf numFmtId="0" fontId="36" fillId="0" borderId="0">
      <alignment vertical="center" wrapText="1"/>
      <protection locked="0"/>
    </xf>
    <xf numFmtId="0" fontId="146" fillId="0" borderId="37"/>
    <xf numFmtId="0" fontId="146" fillId="0" borderId="37"/>
    <xf numFmtId="3" fontId="147" fillId="0" borderId="10" applyNumberFormat="0" applyBorder="0" applyAlignment="0"/>
    <xf numFmtId="0" fontId="148" fillId="0" borderId="0" applyFont="0">
      <alignment horizontal="centerContinuous"/>
    </xf>
    <xf numFmtId="0" fontId="149" fillId="0" borderId="37"/>
    <xf numFmtId="0" fontId="149" fillId="0" borderId="37"/>
    <xf numFmtId="0" fontId="146" fillId="0" borderId="37"/>
    <xf numFmtId="0" fontId="146" fillId="0" borderId="37"/>
    <xf numFmtId="0" fontId="146" fillId="0" borderId="37"/>
    <xf numFmtId="0" fontId="146" fillId="0" borderId="38"/>
    <xf numFmtId="0" fontId="146" fillId="0" borderId="37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79" fontId="1" fillId="0" borderId="39" applyFont="0" applyFill="0" applyBorder="0" applyProtection="0">
      <alignment horizontal="center"/>
      <protection locked="0"/>
    </xf>
    <xf numFmtId="280" fontId="86" fillId="0" borderId="40" applyFont="0" applyFill="0" applyBorder="0" applyProtection="0">
      <alignment horizontal="center"/>
    </xf>
    <xf numFmtId="38" fontId="1" fillId="0" borderId="19" applyFont="0" applyFill="0" applyBorder="0" applyAlignment="0" applyProtection="0">
      <protection locked="0"/>
    </xf>
    <xf numFmtId="15" fontId="1" fillId="0" borderId="19" applyFont="0" applyFill="0" applyBorder="0" applyProtection="0">
      <alignment horizontal="center"/>
      <protection locked="0"/>
    </xf>
    <xf numFmtId="10" fontId="1" fillId="0" borderId="19" applyFont="0" applyFill="0" applyBorder="0" applyProtection="0">
      <alignment horizontal="center"/>
      <protection locked="0"/>
    </xf>
    <xf numFmtId="281" fontId="1" fillId="0" borderId="19" applyFont="0" applyFill="0" applyBorder="0" applyProtection="0">
      <alignment horizontal="center"/>
    </xf>
    <xf numFmtId="237" fontId="108" fillId="0" borderId="0" applyFont="0" applyFill="0" applyBorder="0" applyAlignment="0" applyProtection="0"/>
    <xf numFmtId="277" fontId="116" fillId="0" borderId="0"/>
    <xf numFmtId="282" fontId="116" fillId="0" borderId="19"/>
    <xf numFmtId="0" fontId="150" fillId="0" borderId="0"/>
    <xf numFmtId="3" fontId="116" fillId="0" borderId="0" applyNumberFormat="0" applyBorder="0" applyAlignment="0" applyProtection="0">
      <alignment horizontal="centerContinuous"/>
      <protection locked="0"/>
    </xf>
    <xf numFmtId="3" fontId="151" fillId="0" borderId="0">
      <protection locked="0"/>
    </xf>
    <xf numFmtId="0" fontId="150" fillId="0" borderId="0"/>
    <xf numFmtId="0" fontId="152" fillId="0" borderId="41" applyFill="0" applyBorder="0" applyAlignment="0">
      <alignment horizontal="center"/>
    </xf>
    <xf numFmtId="207" fontId="153" fillId="25" borderId="1">
      <alignment vertical="top"/>
    </xf>
    <xf numFmtId="232" fontId="37" fillId="0" borderId="4">
      <alignment horizontal="left" vertical="top"/>
    </xf>
    <xf numFmtId="0" fontId="154" fillId="0" borderId="4">
      <alignment horizontal="left" vertical="center"/>
    </xf>
    <xf numFmtId="0" fontId="142" fillId="26" borderId="19">
      <alignment horizontal="left" vertical="center"/>
    </xf>
    <xf numFmtId="174" fontId="155" fillId="27" borderId="1"/>
    <xf numFmtId="232" fontId="106" fillId="0" borderId="1">
      <alignment horizontal="left" vertical="top"/>
    </xf>
    <xf numFmtId="0" fontId="156" fillId="28" borderId="0">
      <alignment horizontal="left" vertical="center"/>
    </xf>
    <xf numFmtId="0" fontId="1" fillId="0" borderId="0"/>
    <xf numFmtId="283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5" fontId="89" fillId="0" borderId="0" applyFont="0" applyFill="0" applyBorder="0" applyAlignment="0" applyProtection="0"/>
    <xf numFmtId="286" fontId="89" fillId="0" borderId="0" applyFont="0" applyFill="0" applyBorder="0" applyAlignment="0" applyProtection="0"/>
    <xf numFmtId="0" fontId="157" fillId="0" borderId="42" applyNumberFormat="0" applyFont="0" applyAlignment="0">
      <alignment horizontal="center"/>
    </xf>
    <xf numFmtId="0" fontId="158" fillId="0" borderId="0" applyNumberFormat="0" applyFill="0" applyBorder="0" applyAlignment="0" applyProtection="0"/>
    <xf numFmtId="176" fontId="6" fillId="0" borderId="0" applyFill="0" applyBorder="0" applyAlignment="0" applyProtection="0"/>
    <xf numFmtId="0" fontId="135" fillId="0" borderId="0" applyNumberFormat="0" applyFill="0" applyBorder="0" applyAlignment="0" applyProtection="0"/>
    <xf numFmtId="285" fontId="159" fillId="0" borderId="0" applyFont="0" applyFill="0" applyBorder="0" applyAlignment="0" applyProtection="0"/>
    <xf numFmtId="286" fontId="159" fillId="0" borderId="0" applyFont="0" applyFill="0" applyBorder="0" applyAlignment="0" applyProtection="0"/>
    <xf numFmtId="0" fontId="159" fillId="0" borderId="0"/>
    <xf numFmtId="0" fontId="160" fillId="0" borderId="0">
      <alignment vertical="center"/>
    </xf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9" fontId="162" fillId="0" borderId="0" applyBorder="0" applyAlignment="0" applyProtection="0"/>
    <xf numFmtId="0" fontId="163" fillId="0" borderId="0"/>
    <xf numFmtId="0" fontId="115" fillId="0" borderId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64" fillId="0" borderId="0" applyFont="0" applyFill="0" applyBorder="0" applyAlignment="0" applyProtection="0"/>
    <xf numFmtId="172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287" fontId="119" fillId="0" borderId="0" applyFont="0" applyFill="0" applyBorder="0" applyAlignment="0" applyProtection="0"/>
    <xf numFmtId="288" fontId="119" fillId="0" borderId="0" applyFont="0" applyFill="0" applyBorder="0" applyAlignment="0" applyProtection="0"/>
    <xf numFmtId="0" fontId="167" fillId="0" borderId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/>
    <xf numFmtId="0" fontId="171" fillId="0" borderId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89" fontId="79" fillId="0" borderId="0"/>
    <xf numFmtId="167" fontId="47" fillId="0" borderId="0" applyFont="0" applyFill="0" applyBorder="0" applyAlignment="0" applyProtection="0"/>
    <xf numFmtId="258" fontId="39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286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5" fillId="0" borderId="0">
      <alignment vertical="center"/>
    </xf>
  </cellStyleXfs>
  <cellXfs count="148">
    <xf numFmtId="0" fontId="0" fillId="0" borderId="0" xfId="0"/>
    <xf numFmtId="0" fontId="3" fillId="0" borderId="0" xfId="2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10" fillId="0" borderId="0" xfId="2" applyFont="1" applyFill="1" applyAlignment="1">
      <alignment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8" xfId="2" applyNumberFormat="1" applyFont="1" applyFill="1" applyBorder="1" applyAlignment="1">
      <alignment horizontal="center" vertical="center" wrapText="1"/>
    </xf>
    <xf numFmtId="165" fontId="9" fillId="0" borderId="8" xfId="2" applyNumberFormat="1" applyFont="1" applyFill="1" applyBorder="1" applyAlignment="1">
      <alignment horizontal="center" vertical="center" wrapText="1"/>
    </xf>
    <xf numFmtId="165" fontId="9" fillId="0" borderId="8" xfId="4" applyFont="1" applyFill="1" applyBorder="1" applyAlignment="1">
      <alignment vertical="center" wrapText="1"/>
    </xf>
    <xf numFmtId="0" fontId="12" fillId="0" borderId="9" xfId="2" applyFont="1" applyFill="1" applyBorder="1" applyAlignment="1">
      <alignment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left" vertical="center"/>
    </xf>
    <xf numFmtId="0" fontId="9" fillId="0" borderId="10" xfId="2" applyNumberFormat="1" applyFont="1" applyFill="1" applyBorder="1" applyAlignment="1">
      <alignment horizontal="center" vertical="center"/>
    </xf>
    <xf numFmtId="165" fontId="9" fillId="0" borderId="10" xfId="2" applyNumberFormat="1" applyFont="1" applyFill="1" applyBorder="1" applyAlignment="1">
      <alignment horizontal="center" vertical="center"/>
    </xf>
    <xf numFmtId="165" fontId="13" fillId="0" borderId="10" xfId="4" applyFont="1" applyFill="1" applyBorder="1" applyAlignment="1">
      <alignment vertical="center" wrapText="1"/>
    </xf>
    <xf numFmtId="165" fontId="3" fillId="0" borderId="10" xfId="4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vertical="center" wrapText="1"/>
    </xf>
    <xf numFmtId="164" fontId="12" fillId="0" borderId="0" xfId="1" applyNumberFormat="1" applyFont="1" applyFill="1" applyBorder="1" applyAlignment="1">
      <alignment vertical="center" wrapText="1"/>
    </xf>
    <xf numFmtId="0" fontId="9" fillId="0" borderId="10" xfId="2" applyNumberFormat="1" applyFont="1" applyFill="1" applyBorder="1" applyAlignment="1">
      <alignment horizontal="left" vertical="center" wrapText="1"/>
    </xf>
    <xf numFmtId="0" fontId="14" fillId="0" borderId="10" xfId="2" applyNumberFormat="1" applyFont="1" applyFill="1" applyBorder="1" applyAlignment="1">
      <alignment horizontal="center" vertical="center" wrapText="1"/>
    </xf>
    <xf numFmtId="165" fontId="9" fillId="0" borderId="10" xfId="4" applyFont="1" applyFill="1" applyBorder="1" applyAlignment="1">
      <alignment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16" fillId="0" borderId="10" xfId="2" quotePrefix="1" applyNumberFormat="1" applyFont="1" applyFill="1" applyBorder="1" applyAlignment="1">
      <alignment horizontal="left" vertical="center" wrapText="1"/>
    </xf>
    <xf numFmtId="165" fontId="3" fillId="0" borderId="10" xfId="4" applyFont="1" applyFill="1" applyBorder="1" applyAlignment="1">
      <alignment vertical="center" wrapText="1"/>
    </xf>
    <xf numFmtId="165" fontId="17" fillId="0" borderId="10" xfId="4" applyFont="1" applyFill="1" applyBorder="1" applyAlignment="1">
      <alignment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16" fillId="0" borderId="10" xfId="2" applyNumberFormat="1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vertical="center" wrapText="1"/>
    </xf>
    <xf numFmtId="0" fontId="16" fillId="0" borderId="10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20" fillId="0" borderId="10" xfId="2" quotePrefix="1" applyNumberFormat="1" applyFont="1" applyFill="1" applyBorder="1" applyAlignment="1">
      <alignment horizontal="center" vertical="center" wrapText="1"/>
    </xf>
    <xf numFmtId="0" fontId="16" fillId="0" borderId="10" xfId="2" quotePrefix="1" applyNumberFormat="1" applyFont="1" applyFill="1" applyBorder="1" applyAlignment="1">
      <alignment horizontal="center" vertical="center" wrapText="1"/>
    </xf>
    <xf numFmtId="165" fontId="16" fillId="0" borderId="10" xfId="4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 wrapText="1"/>
    </xf>
    <xf numFmtId="164" fontId="21" fillId="0" borderId="0" xfId="1" applyNumberFormat="1" applyFont="1" applyFill="1" applyBorder="1" applyAlignment="1">
      <alignment vertical="center" wrapText="1"/>
    </xf>
    <xf numFmtId="0" fontId="3" fillId="0" borderId="10" xfId="2" applyNumberFormat="1" applyFont="1" applyFill="1" applyBorder="1" applyAlignment="1">
      <alignment horizontal="left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22" fillId="0" borderId="10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43" fontId="21" fillId="0" borderId="0" xfId="2" applyNumberFormat="1" applyFont="1" applyFill="1" applyBorder="1" applyAlignment="1">
      <alignment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0" xfId="2" applyNumberFormat="1" applyFont="1" applyFill="1" applyBorder="1" applyAlignment="1">
      <alignment horizontal="left" vertical="center" wrapText="1"/>
    </xf>
    <xf numFmtId="0" fontId="24" fillId="0" borderId="10" xfId="2" applyNumberFormat="1" applyFont="1" applyFill="1" applyBorder="1" applyAlignment="1">
      <alignment horizontal="center" vertical="center" wrapText="1"/>
    </xf>
    <xf numFmtId="0" fontId="23" fillId="0" borderId="10" xfId="2" applyNumberFormat="1" applyFont="1" applyFill="1" applyBorder="1" applyAlignment="1">
      <alignment horizontal="center" vertical="center" wrapText="1"/>
    </xf>
    <xf numFmtId="165" fontId="23" fillId="0" borderId="10" xfId="4" applyFont="1" applyFill="1" applyBorder="1" applyAlignment="1">
      <alignment vertical="center" wrapText="1"/>
    </xf>
    <xf numFmtId="165" fontId="25" fillId="0" borderId="10" xfId="4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164" fontId="26" fillId="0" borderId="0" xfId="1" applyNumberFormat="1" applyFont="1" applyFill="1" applyBorder="1" applyAlignment="1">
      <alignment vertical="center" wrapText="1"/>
    </xf>
    <xf numFmtId="3" fontId="9" fillId="0" borderId="12" xfId="3" applyNumberFormat="1" applyFont="1" applyFill="1" applyBorder="1" applyAlignment="1">
      <alignment vertical="center"/>
    </xf>
    <xf numFmtId="3" fontId="14" fillId="0" borderId="13" xfId="3" applyNumberFormat="1" applyFont="1" applyFill="1" applyBorder="1" applyAlignment="1">
      <alignment horizontal="center" vertical="center"/>
    </xf>
    <xf numFmtId="3" fontId="9" fillId="0" borderId="13" xfId="3" applyNumberFormat="1" applyFont="1" applyFill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 wrapText="1"/>
    </xf>
    <xf numFmtId="165" fontId="3" fillId="0" borderId="14" xfId="4" applyFont="1" applyFill="1" applyBorder="1" applyAlignment="1">
      <alignment vertical="center" wrapText="1"/>
    </xf>
    <xf numFmtId="165" fontId="3" fillId="0" borderId="14" xfId="4" applyFont="1" applyFill="1" applyBorder="1" applyAlignment="1">
      <alignment horizontal="center" vertical="center" wrapText="1"/>
    </xf>
    <xf numFmtId="165" fontId="3" fillId="0" borderId="11" xfId="4" applyFont="1" applyFill="1" applyBorder="1" applyAlignment="1">
      <alignment vertical="center" wrapText="1"/>
    </xf>
    <xf numFmtId="0" fontId="13" fillId="0" borderId="10" xfId="2" applyNumberFormat="1" applyFont="1" applyFill="1" applyBorder="1" applyAlignment="1">
      <alignment horizontal="center" vertical="center"/>
    </xf>
    <xf numFmtId="165" fontId="13" fillId="0" borderId="10" xfId="2" applyNumberFormat="1" applyFont="1" applyFill="1" applyBorder="1" applyAlignment="1">
      <alignment horizontal="center" vertical="center"/>
    </xf>
    <xf numFmtId="165" fontId="27" fillId="0" borderId="10" xfId="4" applyFont="1" applyFill="1" applyBorder="1" applyAlignment="1">
      <alignment horizontal="center" vertical="center" wrapText="1"/>
    </xf>
    <xf numFmtId="0" fontId="3" fillId="0" borderId="10" xfId="2" quotePrefix="1" applyNumberFormat="1" applyFont="1" applyFill="1" applyBorder="1" applyAlignment="1">
      <alignment horizontal="left" vertical="center" wrapText="1"/>
    </xf>
    <xf numFmtId="0" fontId="28" fillId="0" borderId="10" xfId="2" quotePrefix="1" applyNumberFormat="1" applyFont="1" applyFill="1" applyBorder="1" applyAlignment="1">
      <alignment horizontal="center" vertical="center" wrapText="1"/>
    </xf>
    <xf numFmtId="0" fontId="28" fillId="0" borderId="11" xfId="2" quotePrefix="1" applyNumberFormat="1" applyFont="1" applyFill="1" applyBorder="1" applyAlignment="1">
      <alignment horizontal="left" vertical="center" wrapText="1"/>
    </xf>
    <xf numFmtId="0" fontId="28" fillId="0" borderId="11" xfId="2" quotePrefix="1" applyNumberFormat="1" applyFont="1" applyFill="1" applyBorder="1" applyAlignment="1">
      <alignment horizontal="center" vertical="center" wrapText="1"/>
    </xf>
    <xf numFmtId="0" fontId="28" fillId="0" borderId="10" xfId="2" applyNumberFormat="1" applyFont="1" applyFill="1" applyBorder="1" applyAlignment="1">
      <alignment horizontal="left" vertical="center" wrapText="1"/>
    </xf>
    <xf numFmtId="0" fontId="28" fillId="0" borderId="11" xfId="2" applyNumberFormat="1" applyFont="1" applyFill="1" applyBorder="1" applyAlignment="1">
      <alignment horizontal="left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3" fillId="0" borderId="15" xfId="2" applyNumberFormat="1" applyFont="1" applyFill="1" applyBorder="1" applyAlignment="1">
      <alignment horizontal="left" vertical="center" wrapText="1"/>
    </xf>
    <xf numFmtId="0" fontId="22" fillId="0" borderId="15" xfId="2" applyNumberFormat="1" applyFont="1" applyFill="1" applyBorder="1" applyAlignment="1">
      <alignment horizontal="center" vertical="center" wrapText="1"/>
    </xf>
    <xf numFmtId="0" fontId="3" fillId="0" borderId="15" xfId="2" applyNumberFormat="1" applyFont="1" applyFill="1" applyBorder="1" applyAlignment="1">
      <alignment horizontal="center" vertical="center" wrapText="1"/>
    </xf>
    <xf numFmtId="165" fontId="3" fillId="0" borderId="15" xfId="4" applyFont="1" applyFill="1" applyBorder="1" applyAlignment="1">
      <alignment vertical="center" wrapText="1"/>
    </xf>
    <xf numFmtId="165" fontId="3" fillId="0" borderId="15" xfId="4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22" fillId="0" borderId="4" xfId="2" applyNumberFormat="1" applyFont="1" applyFill="1" applyBorder="1" applyAlignment="1">
      <alignment horizontal="center" vertical="center" wrapText="1"/>
    </xf>
    <xf numFmtId="165" fontId="3" fillId="0" borderId="4" xfId="4" applyFont="1" applyFill="1" applyBorder="1" applyAlignment="1">
      <alignment vertical="center" wrapText="1"/>
    </xf>
    <xf numFmtId="165" fontId="3" fillId="0" borderId="4" xfId="4" applyFont="1" applyFill="1" applyBorder="1" applyAlignment="1">
      <alignment horizontal="center" vertical="center" wrapText="1"/>
    </xf>
    <xf numFmtId="0" fontId="29" fillId="0" borderId="10" xfId="2" applyNumberFormat="1" applyFont="1" applyFill="1" applyBorder="1" applyAlignment="1">
      <alignment horizontal="center" vertical="center"/>
    </xf>
    <xf numFmtId="165" fontId="29" fillId="0" borderId="10" xfId="4" applyFont="1" applyFill="1" applyBorder="1" applyAlignment="1">
      <alignment vertical="center" wrapText="1"/>
    </xf>
    <xf numFmtId="166" fontId="11" fillId="0" borderId="10" xfId="4" applyNumberFormat="1" applyFont="1" applyFill="1" applyBorder="1" applyAlignment="1">
      <alignment horizontal="center" vertical="center" wrapText="1"/>
    </xf>
    <xf numFmtId="164" fontId="12" fillId="0" borderId="16" xfId="1" applyNumberFormat="1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left" vertical="center" wrapText="1"/>
    </xf>
    <xf numFmtId="0" fontId="22" fillId="0" borderId="11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165" fontId="3" fillId="0" borderId="11" xfId="4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3" fillId="0" borderId="14" xfId="2" applyNumberFormat="1" applyFont="1" applyFill="1" applyBorder="1" applyAlignment="1">
      <alignment horizontal="left" vertical="center" wrapText="1"/>
    </xf>
    <xf numFmtId="0" fontId="22" fillId="0" borderId="14" xfId="2" applyNumberFormat="1" applyFont="1" applyFill="1" applyBorder="1" applyAlignment="1">
      <alignment horizontal="center" vertical="center" wrapText="1"/>
    </xf>
    <xf numFmtId="0" fontId="3" fillId="0" borderId="14" xfId="2" applyNumberFormat="1" applyFont="1" applyFill="1" applyBorder="1" applyAlignment="1">
      <alignment horizontal="center" vertical="center" wrapText="1"/>
    </xf>
    <xf numFmtId="0" fontId="29" fillId="0" borderId="10" xfId="2" applyNumberFormat="1" applyFont="1" applyFill="1" applyBorder="1" applyAlignment="1">
      <alignment horizontal="left" vertical="center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left" vertical="center" wrapText="1"/>
    </xf>
    <xf numFmtId="166" fontId="30" fillId="0" borderId="15" xfId="4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left" vertical="center"/>
    </xf>
    <xf numFmtId="0" fontId="16" fillId="0" borderId="0" xfId="2" applyFont="1" applyFill="1" applyAlignment="1">
      <alignment horizontal="center" vertical="center"/>
    </xf>
    <xf numFmtId="165" fontId="3" fillId="0" borderId="0" xfId="4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6" fontId="30" fillId="0" borderId="0" xfId="4" applyNumberFormat="1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165" fontId="3" fillId="0" borderId="0" xfId="4" applyFont="1" applyFill="1" applyAlignment="1">
      <alignment horizontal="center" vertical="center" wrapText="1"/>
    </xf>
    <xf numFmtId="165" fontId="3" fillId="0" borderId="0" xfId="4" applyFont="1" applyFill="1" applyAlignment="1">
      <alignment vertical="center" wrapText="1"/>
    </xf>
    <xf numFmtId="166" fontId="30" fillId="0" borderId="0" xfId="4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43" fontId="12" fillId="0" borderId="0" xfId="2" applyNumberFormat="1" applyFont="1" applyFill="1" applyBorder="1" applyAlignment="1">
      <alignment vertical="center" wrapText="1"/>
    </xf>
    <xf numFmtId="166" fontId="9" fillId="0" borderId="8" xfId="4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vertical="center" wrapText="1"/>
    </xf>
    <xf numFmtId="164" fontId="9" fillId="0" borderId="9" xfId="1" applyNumberFormat="1" applyFont="1" applyFill="1" applyBorder="1" applyAlignment="1">
      <alignment vertical="center" wrapText="1"/>
    </xf>
    <xf numFmtId="43" fontId="9" fillId="0" borderId="0" xfId="2" applyNumberFormat="1" applyFont="1" applyFill="1" applyBorder="1" applyAlignment="1">
      <alignment vertical="center" wrapText="1"/>
    </xf>
    <xf numFmtId="165" fontId="9" fillId="0" borderId="10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vertical="center" wrapText="1"/>
    </xf>
    <xf numFmtId="165" fontId="9" fillId="0" borderId="0" xfId="2" applyNumberFormat="1" applyFont="1" applyFill="1" applyBorder="1" applyAlignment="1">
      <alignment vertical="center" wrapText="1"/>
    </xf>
    <xf numFmtId="165" fontId="28" fillId="0" borderId="11" xfId="0" applyNumberFormat="1" applyFont="1" applyFill="1" applyBorder="1" applyAlignment="1">
      <alignment vertical="center"/>
    </xf>
    <xf numFmtId="0" fontId="176" fillId="0" borderId="10" xfId="2" applyFont="1" applyFill="1" applyBorder="1" applyAlignment="1">
      <alignment horizontal="center" vertical="center" wrapText="1"/>
    </xf>
    <xf numFmtId="165" fontId="28" fillId="0" borderId="10" xfId="4" applyFont="1" applyFill="1" applyBorder="1" applyAlignment="1">
      <alignment vertical="center" wrapText="1"/>
    </xf>
    <xf numFmtId="165" fontId="28" fillId="0" borderId="10" xfId="4" applyFont="1" applyFill="1" applyBorder="1" applyAlignment="1">
      <alignment horizontal="center" vertical="center" wrapText="1"/>
    </xf>
    <xf numFmtId="164" fontId="176" fillId="0" borderId="0" xfId="1" applyNumberFormat="1" applyFont="1" applyFill="1" applyBorder="1" applyAlignment="1">
      <alignment vertical="center" wrapText="1"/>
    </xf>
    <xf numFmtId="0" fontId="176" fillId="0" borderId="0" xfId="2" applyFont="1" applyFill="1" applyBorder="1" applyAlignment="1">
      <alignment vertical="center" wrapText="1"/>
    </xf>
    <xf numFmtId="0" fontId="16" fillId="0" borderId="0" xfId="2" applyFont="1" applyFill="1" applyBorder="1" applyAlignment="1">
      <alignment vertical="center" wrapText="1"/>
    </xf>
    <xf numFmtId="164" fontId="16" fillId="0" borderId="0" xfId="1" applyNumberFormat="1" applyFont="1" applyFill="1" applyBorder="1" applyAlignment="1">
      <alignment vertical="center" wrapText="1"/>
    </xf>
    <xf numFmtId="165" fontId="28" fillId="0" borderId="11" xfId="0" applyNumberFormat="1" applyFont="1" applyFill="1" applyBorder="1" applyAlignment="1">
      <alignment horizontal="center" vertical="center"/>
    </xf>
    <xf numFmtId="165" fontId="28" fillId="0" borderId="11" xfId="0" applyNumberFormat="1" applyFont="1" applyFill="1" applyBorder="1"/>
    <xf numFmtId="0" fontId="28" fillId="0" borderId="10" xfId="2" quotePrefix="1" applyNumberFormat="1" applyFont="1" applyFill="1" applyBorder="1" applyAlignment="1">
      <alignment horizontal="left" vertical="center" wrapText="1"/>
    </xf>
    <xf numFmtId="43" fontId="16" fillId="0" borderId="0" xfId="2" applyNumberFormat="1" applyFont="1" applyFill="1" applyBorder="1" applyAlignment="1">
      <alignment vertical="center" wrapText="1"/>
    </xf>
    <xf numFmtId="165" fontId="18" fillId="0" borderId="10" xfId="4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vertical="center" wrapText="1"/>
    </xf>
    <xf numFmtId="164" fontId="18" fillId="0" borderId="0" xfId="1" applyNumberFormat="1" applyFont="1" applyFill="1" applyBorder="1" applyAlignment="1">
      <alignment vertical="center" wrapText="1"/>
    </xf>
    <xf numFmtId="165" fontId="28" fillId="0" borderId="11" xfId="4" applyFont="1" applyFill="1" applyBorder="1"/>
    <xf numFmtId="0" fontId="28" fillId="0" borderId="10" xfId="2" applyNumberFormat="1" applyFont="1" applyFill="1" applyBorder="1" applyAlignment="1">
      <alignment horizontal="center" vertical="center" wrapText="1"/>
    </xf>
    <xf numFmtId="165" fontId="9" fillId="0" borderId="1" xfId="4" applyFont="1" applyFill="1" applyBorder="1" applyAlignment="1">
      <alignment horizontal="center" vertical="center" wrapText="1"/>
    </xf>
    <xf numFmtId="165" fontId="9" fillId="0" borderId="4" xfId="4" applyFont="1" applyFill="1" applyBorder="1" applyAlignment="1">
      <alignment horizontal="center" vertical="center" wrapText="1"/>
    </xf>
    <xf numFmtId="166" fontId="9" fillId="0" borderId="1" xfId="4" applyNumberFormat="1" applyFont="1" applyFill="1" applyBorder="1" applyAlignment="1">
      <alignment horizontal="center" vertical="center" wrapText="1"/>
    </xf>
    <xf numFmtId="166" fontId="9" fillId="0" borderId="4" xfId="4" applyNumberFormat="1" applyFont="1" applyFill="1" applyBorder="1" applyAlignment="1">
      <alignment horizontal="center" vertical="center" wrapText="1"/>
    </xf>
    <xf numFmtId="165" fontId="9" fillId="0" borderId="7" xfId="4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165" fontId="9" fillId="0" borderId="2" xfId="4" applyFont="1" applyFill="1" applyBorder="1" applyAlignment="1">
      <alignment horizontal="center" vertical="center" wrapText="1"/>
    </xf>
    <xf numFmtId="165" fontId="9" fillId="0" borderId="3" xfId="4" applyFont="1" applyFill="1" applyBorder="1" applyAlignment="1">
      <alignment horizontal="center" vertical="center" wrapText="1"/>
    </xf>
    <xf numFmtId="165" fontId="9" fillId="0" borderId="5" xfId="4" applyFont="1" applyFill="1" applyBorder="1" applyAlignment="1">
      <alignment horizontal="center" vertical="center" wrapText="1"/>
    </xf>
    <xf numFmtId="165" fontId="9" fillId="0" borderId="6" xfId="4" applyFont="1" applyFill="1" applyBorder="1" applyAlignment="1">
      <alignment horizontal="center" vertical="center" wrapText="1"/>
    </xf>
  </cellXfs>
  <cellStyles count="1179">
    <cellStyle name="_x0001_" xfId="5"/>
    <cellStyle name="          _x000d__x000a_shell=progman.exe_x000d__x000a_m" xfId="6"/>
    <cellStyle name="%" xfId="7"/>
    <cellStyle name="." xfId="8"/>
    <cellStyle name="??" xfId="9"/>
    <cellStyle name="?? [0.00]_      " xfId="10"/>
    <cellStyle name="?? [0]" xfId="11"/>
    <cellStyle name="?_x001d_??%U©÷u&amp;H©÷9_x0008_? s_x000a__x0007__x0001__x0001_" xfId="12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²u&amp;H²9_x0008_? s_x000a__x0007__x0001__x0001_" xfId="14"/>
    <cellStyle name="???? [0.00]_      " xfId="15"/>
    <cellStyle name="????_      " xfId="16"/>
    <cellStyle name="???[0]_?? DI" xfId="17"/>
    <cellStyle name="???_?? DI" xfId="18"/>
    <cellStyle name="??[0]_BRE" xfId="19"/>
    <cellStyle name="??_      " xfId="20"/>
    <cellStyle name="??A? [0]_laroux_1_¸???™? " xfId="21"/>
    <cellStyle name="??A?_laroux_1_¸???™? " xfId="22"/>
    <cellStyle name="?¡±¢¥?_?¨ù??¢´¢¥_¢¬???¢â? " xfId="23"/>
    <cellStyle name="?”´?_?¼??¤´_¸???™? " xfId="24"/>
    <cellStyle name="_x0001_?¶æµ_x001b_ºß­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?_x001b_Comma [0]_Ch" xfId="30"/>
    <cellStyle name="_(DT Moi) PTVLMN" xfId="31"/>
    <cellStyle name="_Bang Chi tieu (2)" xfId="32"/>
    <cellStyle name="_Bang Chi tieu (2)?_x001c_Comma [0]_Chi phÝ kh¸c_Book1?!Comma [0]_Chi phÝ kh¸c_Liªn ChiÓu?b_x001e_Comma [0]_Chi" xfId="33"/>
    <cellStyle name="_Bao cao tai NPP PHAN DUNG 22-7" xfId="34"/>
    <cellStyle name="_Book1" xfId="35"/>
    <cellStyle name="_Book1_1" xfId="36"/>
    <cellStyle name="_DM 1" xfId="37"/>
    <cellStyle name="_DT Nam vai" xfId="38"/>
    <cellStyle name="_DT Nam vai_bieu ke hoach dau thau truong mam non SKH" xfId="39"/>
    <cellStyle name="_DT Nam vai_tinh toan hoang ha" xfId="40"/>
    <cellStyle name="_Du toan" xfId="41"/>
    <cellStyle name="_Du toan_bieu ke hoach dau thau truong mam non SKH" xfId="42"/>
    <cellStyle name="_Du toan_Book1" xfId="43"/>
    <cellStyle name="_Du toan_Du toan nuoc San Thang (GD2)" xfId="44"/>
    <cellStyle name="_Du toan_tinh toan hoang ha" xfId="45"/>
    <cellStyle name="_DUTOAN goi 20(PTNT)" xfId="46"/>
    <cellStyle name="_DuToan92009Luong650" xfId="47"/>
    <cellStyle name="_F4-6" xfId="48"/>
    <cellStyle name="_KT (2)" xfId="49"/>
    <cellStyle name="_KT (2)_1" xfId="50"/>
    <cellStyle name="_KT (2)_2" xfId="51"/>
    <cellStyle name="_KT (2)_2_TG-TH" xfId="52"/>
    <cellStyle name="_KT (2)_3" xfId="53"/>
    <cellStyle name="_KT (2)_3_TG-TH" xfId="54"/>
    <cellStyle name="_KT (2)_4" xfId="55"/>
    <cellStyle name="_KT (2)_4_TG-TH" xfId="56"/>
    <cellStyle name="_KT (2)_5" xfId="57"/>
    <cellStyle name="_KT (2)_TG-TH" xfId="58"/>
    <cellStyle name="_KT_TG" xfId="59"/>
    <cellStyle name="_KT_TG_1" xfId="60"/>
    <cellStyle name="_KT_TG_2" xfId="61"/>
    <cellStyle name="_KT_TG_3" xfId="62"/>
    <cellStyle name="_KT_TG_4" xfId="63"/>
    <cellStyle name="_LuuNgay24-07-2006Bao cao tai NPP PHAN DUNG 22-7" xfId="64"/>
    <cellStyle name="_TG-TH" xfId="65"/>
    <cellStyle name="_TG-TH_1" xfId="66"/>
    <cellStyle name="_TG-TH_2" xfId="67"/>
    <cellStyle name="_TG-TH_3" xfId="68"/>
    <cellStyle name="_TG-TH_4" xfId="69"/>
    <cellStyle name="_Tong hop  " xfId="70"/>
    <cellStyle name="_Tong hop DS" xfId="71"/>
    <cellStyle name="_Tong hop may cheu nganh 1" xfId="72"/>
    <cellStyle name="_VINAMILK" xfId="73"/>
    <cellStyle name="~1" xfId="74"/>
    <cellStyle name="~1?_x000d_Comma [0]_I.1?b_x000d_Comma [0]_I.3?b_x000c_Comma [0]_II?_x0012_Comma [0]_larou" xfId="75"/>
    <cellStyle name="_x0001_¨c^ " xfId="76"/>
    <cellStyle name="_x0001_¨Œc^ " xfId="77"/>
    <cellStyle name="_x0001_µÑTÖ " xfId="78"/>
    <cellStyle name="•W?_Format" xfId="79"/>
    <cellStyle name="•W_’·Šú‰p•¶" xfId="80"/>
    <cellStyle name="•W€_Format" xfId="81"/>
    <cellStyle name="0" xfId="82"/>
    <cellStyle name="0%" xfId="83"/>
    <cellStyle name="0.0" xfId="84"/>
    <cellStyle name="0.0%" xfId="85"/>
    <cellStyle name="0.00%" xfId="86"/>
    <cellStyle name="1" xfId="87"/>
    <cellStyle name="1?b_x000d_Comma [0]_CPK?b_x0011_Comma [0]_CP" xfId="88"/>
    <cellStyle name="1_bieu ke hoach dau thau truong mam non SKH" xfId="89"/>
    <cellStyle name="1_Book1" xfId="90"/>
    <cellStyle name="1_Du toan" xfId="91"/>
    <cellStyle name="1_Du toan nuoc San Thang (GD2)" xfId="92"/>
    <cellStyle name="1_DuToan92009Luong650" xfId="93"/>
    <cellStyle name="1_Gia_VLQL48_duyet " xfId="94"/>
    <cellStyle name="1_Nha lop hoc 8 P" xfId="95"/>
    <cellStyle name="1_Tienluong" xfId="96"/>
    <cellStyle name="1_tinh toan hoang ha" xfId="97"/>
    <cellStyle name="1_Tong hop  " xfId="98"/>
    <cellStyle name="15" xfId="99"/>
    <cellStyle name="¹éºÐÀ²_      " xfId="100"/>
    <cellStyle name="2" xfId="101"/>
    <cellStyle name="2_bieu ke hoach dau thau truong mam non SKH" xfId="102"/>
    <cellStyle name="2_Book1" xfId="103"/>
    <cellStyle name="2_Du toan" xfId="104"/>
    <cellStyle name="2_Du toan nuoc San Thang (GD2)" xfId="105"/>
    <cellStyle name="2_Gia_VLQL48_duyet " xfId="106"/>
    <cellStyle name="2_Nha lop hoc 8 P" xfId="107"/>
    <cellStyle name="2_Tienluong" xfId="108"/>
    <cellStyle name="20" xfId="109"/>
    <cellStyle name="3" xfId="110"/>
    <cellStyle name="3_bieu ke hoach dau thau truong mam non SKH" xfId="111"/>
    <cellStyle name="3_Book1" xfId="112"/>
    <cellStyle name="3_Du toan" xfId="113"/>
    <cellStyle name="3_Du toan nuoc San Thang (GD2)" xfId="114"/>
    <cellStyle name="3_Gia_VLQL48_duyet " xfId="115"/>
    <cellStyle name="3_Nha lop hoc 8 P" xfId="116"/>
    <cellStyle name="3_Tienluong" xfId="117"/>
    <cellStyle name="4" xfId="118"/>
    <cellStyle name="4_Gia_VLQL48_duyet " xfId="119"/>
    <cellStyle name="6" xfId="120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2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22"/>
    <cellStyle name="6_GVL" xfId="123"/>
    <cellStyle name="6_Phan dien CT tinh doi" xfId="124"/>
    <cellStyle name="6_Tham tra tinh doi 23-7 - Copy" xfId="125"/>
    <cellStyle name="a" xfId="126"/>
    <cellStyle name="_x0001_Å»_x001e_´ " xfId="127"/>
    <cellStyle name="ÅëÈ­ [0]_      " xfId="128"/>
    <cellStyle name="AeE­ [0]_INQUIRY ¿?¾÷AßAø " xfId="129"/>
    <cellStyle name="ÅëÈ­ [0]_laroux" xfId="130"/>
    <cellStyle name="ÅëÈ­_      " xfId="131"/>
    <cellStyle name="AeE­_INQUIRY ¿?¾÷AßAø " xfId="132"/>
    <cellStyle name="ÅëÈ­_laroux" xfId="133"/>
    <cellStyle name="args.style" xfId="134"/>
    <cellStyle name="ÄÞ¸¶ [0]_      " xfId="135"/>
    <cellStyle name="AÞ¸¶ [0]_INQUIRY ¿?¾÷AßAø " xfId="136"/>
    <cellStyle name="ÄÞ¸¶ [0]_L601CPT" xfId="137"/>
    <cellStyle name="ÄÞ¸¶_      " xfId="138"/>
    <cellStyle name="AÞ¸¶_INQUIRY ¿?¾÷AßAø " xfId="139"/>
    <cellStyle name="ÄÞ¸¶_L601CPT" xfId="140"/>
    <cellStyle name="AutoFormat Options" xfId="141"/>
    <cellStyle name="Bangchu" xfId="142"/>
    <cellStyle name="Bình Thường_Sheet1" xfId="143"/>
    <cellStyle name="Body" xfId="144"/>
    <cellStyle name="C?AØ_¿?¾÷CoE² " xfId="145"/>
    <cellStyle name="Ç¥ÁØ_      " xfId="146"/>
    <cellStyle name="C￥AØ_¿μ¾÷CoE² " xfId="147"/>
    <cellStyle name="Ç¥ÁØ_±³°¢¼ö·®" xfId="148"/>
    <cellStyle name="C￥AØ_≫c¾÷ºIº° AN°e " xfId="149"/>
    <cellStyle name="Calc Currency (0)" xfId="150"/>
    <cellStyle name="Calc Currency (2)" xfId="151"/>
    <cellStyle name="Calc Percent (0)" xfId="152"/>
    <cellStyle name="Calc Percent (1)" xfId="153"/>
    <cellStyle name="Calc Percent (2)" xfId="154"/>
    <cellStyle name="Calc Units (0)" xfId="155"/>
    <cellStyle name="Calc Units (1)" xfId="156"/>
    <cellStyle name="Calc Units (2)" xfId="157"/>
    <cellStyle name="category" xfId="158"/>
    <cellStyle name="CC1" xfId="159"/>
    <cellStyle name="CC2" xfId="160"/>
    <cellStyle name="cg" xfId="161"/>
    <cellStyle name="Col Heads" xfId="162"/>
    <cellStyle name="Comma" xfId="1" builtinId="3"/>
    <cellStyle name="Comma  - Style1" xfId="163"/>
    <cellStyle name="Comma  - Style2" xfId="164"/>
    <cellStyle name="Comma  - Style3" xfId="165"/>
    <cellStyle name="Comma  - Style4" xfId="166"/>
    <cellStyle name="Comma  - Style5" xfId="167"/>
    <cellStyle name="Comma  - Style6" xfId="168"/>
    <cellStyle name="Comma  - Style7" xfId="169"/>
    <cellStyle name="Comma  - Style8" xfId="170"/>
    <cellStyle name="Comma [ ,]" xfId="171"/>
    <cellStyle name="Comma [00]" xfId="172"/>
    <cellStyle name="Comma 2" xfId="173"/>
    <cellStyle name="Comma 3" xfId="4"/>
    <cellStyle name="Comma 4" xfId="174"/>
    <cellStyle name="Comma 5" xfId="175"/>
    <cellStyle name="comma zerodec" xfId="176"/>
    <cellStyle name="Comma,0" xfId="177"/>
    <cellStyle name="Comma,1" xfId="178"/>
    <cellStyle name="Comma,2" xfId="179"/>
    <cellStyle name="Comma0" xfId="180"/>
    <cellStyle name="Copied" xfId="181"/>
    <cellStyle name="COST1" xfId="182"/>
    <cellStyle name="CT1" xfId="183"/>
    <cellStyle name="CT2" xfId="184"/>
    <cellStyle name="CT4" xfId="185"/>
    <cellStyle name="CT5" xfId="186"/>
    <cellStyle name="ct7" xfId="187"/>
    <cellStyle name="ct8" xfId="188"/>
    <cellStyle name="cth1" xfId="189"/>
    <cellStyle name="Cthuc" xfId="190"/>
    <cellStyle name="Cthuc1" xfId="191"/>
    <cellStyle name="Currency [00]" xfId="192"/>
    <cellStyle name="Currency,0" xfId="193"/>
    <cellStyle name="Currency,2" xfId="194"/>
    <cellStyle name="Currency0" xfId="195"/>
    <cellStyle name="Currency1" xfId="196"/>
    <cellStyle name="chchuyen" xfId="197"/>
    <cellStyle name="Chi phÝ kh¸c_Book1" xfId="198"/>
    <cellStyle name="CHUONG" xfId="199"/>
    <cellStyle name="d" xfId="200"/>
    <cellStyle name="d%" xfId="201"/>
    <cellStyle name="D1" xfId="202"/>
    <cellStyle name="Dan" xfId="203"/>
    <cellStyle name="Date" xfId="204"/>
    <cellStyle name="Date Short" xfId="205"/>
    <cellStyle name="Date_Báo cáo 2005 theo Văn phòng của A. Quang" xfId="206"/>
    <cellStyle name="daude" xfId="207"/>
    <cellStyle name="dd-m" xfId="208"/>
    <cellStyle name="dd-mm" xfId="209"/>
    <cellStyle name="DELTA" xfId="210"/>
    <cellStyle name="Dezimal [0]_68574_Materialbedarfsliste" xfId="211"/>
    <cellStyle name="Dezimal_68574_Materialbedarfsliste" xfId="212"/>
    <cellStyle name="Dg" xfId="213"/>
    <cellStyle name="Dgia" xfId="214"/>
    <cellStyle name="_x0001_dÏÈ¹ " xfId="215"/>
    <cellStyle name="Dollar (zero dec)" xfId="216"/>
    <cellStyle name="Don gia" xfId="217"/>
    <cellStyle name="Dziesi?tny [0]_Invoices2001Slovakia" xfId="218"/>
    <cellStyle name="Dziesi?tny_Invoices2001Slovakia" xfId="219"/>
    <cellStyle name="Dziesietny [0]_Invoices2001Slovakia" xfId="220"/>
    <cellStyle name="Dziesiętny [0]_Invoices2001Slovakia" xfId="221"/>
    <cellStyle name="Dziesietny [0]_Invoices2001Slovakia_--(^_^)--(^_^)--" xfId="222"/>
    <cellStyle name="Dziesiętny [0]_Invoices2001Slovakia_--(^_^)--(^_^)--" xfId="223"/>
    <cellStyle name="Dziesietny [0]_Invoices2001Slovakia_01_Nha so 1_Dien" xfId="224"/>
    <cellStyle name="Dziesiętny [0]_Invoices2001Slovakia_01_Nha so 1_Dien" xfId="225"/>
    <cellStyle name="Dziesietny [0]_Invoices2001Slovakia_01_Nha so 1_Dien_bieu ke hoach dau thau truong mam non SKH" xfId="226"/>
    <cellStyle name="Dziesiętny [0]_Invoices2001Slovakia_01_Nha so 1_Dien_bieu ke hoach dau thau truong mam non SKH" xfId="227"/>
    <cellStyle name="Dziesietny [0]_Invoices2001Slovakia_01_Nha so 1_Dien_Book1" xfId="228"/>
    <cellStyle name="Dziesiętny [0]_Invoices2001Slovakia_01_Nha so 1_Dien_Book1" xfId="229"/>
    <cellStyle name="Dziesietny [0]_Invoices2001Slovakia_01_Nha so 1_Dien_Book1_1" xfId="230"/>
    <cellStyle name="Dziesiętny [0]_Invoices2001Slovakia_01_Nha so 1_Dien_Book1_1" xfId="231"/>
    <cellStyle name="Dziesietny [0]_Invoices2001Slovakia_01_Nha so 1_Dien_DT Nam Han 6-4" xfId="232"/>
    <cellStyle name="Dziesiętny [0]_Invoices2001Slovakia_01_Nha so 1_Dien_DT Nam Han 6-4" xfId="233"/>
    <cellStyle name="Dziesietny [0]_Invoices2001Slovakia_01_Nha so 1_Dien_Du toan nuoc San Thang (GD2)" xfId="234"/>
    <cellStyle name="Dziesiętny [0]_Invoices2001Slovakia_01_Nha so 1_Dien_Du toan nuoc San Thang (GD2)" xfId="235"/>
    <cellStyle name="Dziesietny [0]_Invoices2001Slovakia_01_Nha so 1_Dien_NHA THI DAU HUYEN TAN UYEN" xfId="236"/>
    <cellStyle name="Dziesiętny [0]_Invoices2001Slovakia_01_Nha so 1_Dien_NHA THI DAU HUYEN TAN UYEN" xfId="237"/>
    <cellStyle name="Dziesietny [0]_Invoices2001Slovakia_01_Nha so 1_Dien_tinh toan hoang ha" xfId="238"/>
    <cellStyle name="Dziesiętny [0]_Invoices2001Slovakia_01_Nha so 1_Dien_tinh toan hoang ha" xfId="239"/>
    <cellStyle name="Dziesietny [0]_Invoices2001Slovakia_10_Nha so 10_Dien1" xfId="240"/>
    <cellStyle name="Dziesiętny [0]_Invoices2001Slovakia_10_Nha so 10_Dien1" xfId="241"/>
    <cellStyle name="Dziesietny [0]_Invoices2001Slovakia_10_Nha so 10_Dien1_bieu ke hoach dau thau truong mam non SKH" xfId="242"/>
    <cellStyle name="Dziesiętny [0]_Invoices2001Slovakia_10_Nha so 10_Dien1_bieu ke hoach dau thau truong mam non SKH" xfId="243"/>
    <cellStyle name="Dziesietny [0]_Invoices2001Slovakia_10_Nha so 10_Dien1_Book1" xfId="244"/>
    <cellStyle name="Dziesiętny [0]_Invoices2001Slovakia_10_Nha so 10_Dien1_Book1" xfId="245"/>
    <cellStyle name="Dziesietny [0]_Invoices2001Slovakia_10_Nha so 10_Dien1_Book1_1" xfId="246"/>
    <cellStyle name="Dziesiętny [0]_Invoices2001Slovakia_10_Nha so 10_Dien1_Book1_1" xfId="247"/>
    <cellStyle name="Dziesietny [0]_Invoices2001Slovakia_10_Nha so 10_Dien1_DT Nam Han 6-4" xfId="248"/>
    <cellStyle name="Dziesiętny [0]_Invoices2001Slovakia_10_Nha so 10_Dien1_DT Nam Han 6-4" xfId="249"/>
    <cellStyle name="Dziesietny [0]_Invoices2001Slovakia_10_Nha so 10_Dien1_Du toan nuoc San Thang (GD2)" xfId="250"/>
    <cellStyle name="Dziesiętny [0]_Invoices2001Slovakia_10_Nha so 10_Dien1_Du toan nuoc San Thang (GD2)" xfId="251"/>
    <cellStyle name="Dziesietny [0]_Invoices2001Slovakia_10_Nha so 10_Dien1_NHA THI DAU HUYEN TAN UYEN" xfId="252"/>
    <cellStyle name="Dziesiętny [0]_Invoices2001Slovakia_10_Nha so 10_Dien1_NHA THI DAU HUYEN TAN UYEN" xfId="253"/>
    <cellStyle name="Dziesietny [0]_Invoices2001Slovakia_10_Nha so 10_Dien1_tinh toan hoang ha" xfId="254"/>
    <cellStyle name="Dziesiętny [0]_Invoices2001Slovakia_10_Nha so 10_Dien1_tinh toan hoang ha" xfId="255"/>
    <cellStyle name="Dziesietny [0]_Invoices2001Slovakia_bang so sanh gia tri" xfId="256"/>
    <cellStyle name="Dziesiętny [0]_Invoices2001Slovakia_bieu ke hoach dau thau truong mam non SKH" xfId="257"/>
    <cellStyle name="Dziesietny [0]_Invoices2001Slovakia_Book1" xfId="258"/>
    <cellStyle name="Dziesiętny [0]_Invoices2001Slovakia_Book1" xfId="259"/>
    <cellStyle name="Dziesietny [0]_Invoices2001Slovakia_Book1_1" xfId="260"/>
    <cellStyle name="Dziesiętny [0]_Invoices2001Slovakia_Book1_1" xfId="261"/>
    <cellStyle name="Dziesietny [0]_Invoices2001Slovakia_Book1_1_bieu ke hoach dau thau truong mam non SKH" xfId="262"/>
    <cellStyle name="Dziesiętny [0]_Invoices2001Slovakia_Book1_1_bieu ke hoach dau thau truong mam non SKH" xfId="263"/>
    <cellStyle name="Dziesietny [0]_Invoices2001Slovakia_Book1_1_Book1" xfId="264"/>
    <cellStyle name="Dziesiętny [0]_Invoices2001Slovakia_Book1_1_Book1" xfId="265"/>
    <cellStyle name="Dziesietny [0]_Invoices2001Slovakia_Book1_1_Book1_1" xfId="266"/>
    <cellStyle name="Dziesiętny [0]_Invoices2001Slovakia_Book1_1_Book1_1" xfId="267"/>
    <cellStyle name="Dziesietny [0]_Invoices2001Slovakia_Book1_1_Book1_2" xfId="268"/>
    <cellStyle name="Dziesiętny [0]_Invoices2001Slovakia_Book1_1_Book1_2" xfId="269"/>
    <cellStyle name="Dziesietny [0]_Invoices2001Slovakia_Book1_1_Book1_bieu ke hoach dau thau truong mam non SKH" xfId="270"/>
    <cellStyle name="Dziesiętny [0]_Invoices2001Slovakia_Book1_1_Book1_bieu ke hoach dau thau truong mam non SKH" xfId="271"/>
    <cellStyle name="Dziesietny [0]_Invoices2001Slovakia_Book1_1_Book1_Book1" xfId="272"/>
    <cellStyle name="Dziesiętny [0]_Invoices2001Slovakia_Book1_1_Book1_Book1" xfId="273"/>
    <cellStyle name="Dziesietny [0]_Invoices2001Slovakia_Book1_1_Book1_Book1_1" xfId="274"/>
    <cellStyle name="Dziesiętny [0]_Invoices2001Slovakia_Book1_1_Book1_Book1_1" xfId="275"/>
    <cellStyle name="Dziesietny [0]_Invoices2001Slovakia_Book1_1_Book1_DT Nam Han 6-4" xfId="276"/>
    <cellStyle name="Dziesiętny [0]_Invoices2001Slovakia_Book1_1_Book1_DT Nam Han 6-4" xfId="277"/>
    <cellStyle name="Dziesietny [0]_Invoices2001Slovakia_Book1_1_Book1_Du toan nuoc San Thang (GD2)" xfId="278"/>
    <cellStyle name="Dziesiętny [0]_Invoices2001Slovakia_Book1_1_Book1_Du toan nuoc San Thang (GD2)" xfId="279"/>
    <cellStyle name="Dziesietny [0]_Invoices2001Slovakia_Book1_1_Book1_NHA THI DAU HUYEN TAN UYEN" xfId="280"/>
    <cellStyle name="Dziesiętny [0]_Invoices2001Slovakia_Book1_1_Book1_NHA THI DAU HUYEN TAN UYEN" xfId="281"/>
    <cellStyle name="Dziesietny [0]_Invoices2001Slovakia_Book1_1_Book1_tinh toan hoang ha" xfId="282"/>
    <cellStyle name="Dziesiętny [0]_Invoices2001Slovakia_Book1_1_Book1_tinh toan hoang ha" xfId="283"/>
    <cellStyle name="Dziesietny [0]_Invoices2001Slovakia_Book1_1_DT Nam Han 6-4" xfId="284"/>
    <cellStyle name="Dziesiętny [0]_Invoices2001Slovakia_Book1_1_DT Nam Han 6-4" xfId="285"/>
    <cellStyle name="Dziesietny [0]_Invoices2001Slovakia_Book1_1_Du toan nuoc San Thang (GD2)" xfId="286"/>
    <cellStyle name="Dziesiętny [0]_Invoices2001Slovakia_Book1_1_Du toan nuoc San Thang (GD2)" xfId="287"/>
    <cellStyle name="Dziesietny [0]_Invoices2001Slovakia_Book1_1_NHA THI DAU HUYEN TAN UYEN" xfId="288"/>
    <cellStyle name="Dziesiętny [0]_Invoices2001Slovakia_Book1_1_NHA THI DAU HUYEN TAN UYEN" xfId="289"/>
    <cellStyle name="Dziesietny [0]_Invoices2001Slovakia_Book1_1_tinh toan hoang ha" xfId="290"/>
    <cellStyle name="Dziesiętny [0]_Invoices2001Slovakia_Book1_1_tinh toan hoang ha" xfId="291"/>
    <cellStyle name="Dziesietny [0]_Invoices2001Slovakia_Book1_2" xfId="292"/>
    <cellStyle name="Dziesiętny [0]_Invoices2001Slovakia_Book1_2" xfId="293"/>
    <cellStyle name="Dziesietny [0]_Invoices2001Slovakia_Book1_2_bieu ke hoach dau thau truong mam non SKH" xfId="294"/>
    <cellStyle name="Dziesiętny [0]_Invoices2001Slovakia_Book1_2_bieu ke hoach dau thau truong mam non SKH" xfId="295"/>
    <cellStyle name="Dziesietny [0]_Invoices2001Slovakia_Book1_2_Book1" xfId="296"/>
    <cellStyle name="Dziesiętny [0]_Invoices2001Slovakia_Book1_2_Book1" xfId="297"/>
    <cellStyle name="Dziesietny [0]_Invoices2001Slovakia_Book1_2_Book1_1" xfId="298"/>
    <cellStyle name="Dziesiętny [0]_Invoices2001Slovakia_Book1_2_Book1_1" xfId="299"/>
    <cellStyle name="Dziesietny [0]_Invoices2001Slovakia_Book1_2_DT Nam Han 6-4" xfId="300"/>
    <cellStyle name="Dziesiętny [0]_Invoices2001Slovakia_Book1_2_DT Nam Han 6-4" xfId="301"/>
    <cellStyle name="Dziesietny [0]_Invoices2001Slovakia_Book1_2_Du toan nuoc San Thang (GD2)" xfId="302"/>
    <cellStyle name="Dziesiętny [0]_Invoices2001Slovakia_Book1_2_Du toan nuoc San Thang (GD2)" xfId="303"/>
    <cellStyle name="Dziesietny [0]_Invoices2001Slovakia_Book1_2_NHA THI DAU HUYEN TAN UYEN" xfId="304"/>
    <cellStyle name="Dziesiętny [0]_Invoices2001Slovakia_Book1_2_NHA THI DAU HUYEN TAN UYEN" xfId="305"/>
    <cellStyle name="Dziesietny [0]_Invoices2001Slovakia_Book1_2_tinh toan hoang ha" xfId="306"/>
    <cellStyle name="Dziesiętny [0]_Invoices2001Slovakia_Book1_2_tinh toan hoang ha" xfId="307"/>
    <cellStyle name="Dziesietny [0]_Invoices2001Slovakia_Book1_Tong hop Cac tuyen(9-1-06)" xfId="308"/>
    <cellStyle name="Dziesiętny [0]_Invoices2001Slovakia_Book1_Tong hop Cac tuyen(9-1-06)" xfId="309"/>
    <cellStyle name="Dziesietny [0]_Invoices2001Slovakia_Book1_Tong hop Cac tuyen(9-1-06)_Phan dien CT tinh doi" xfId="310"/>
    <cellStyle name="Dziesiętny [0]_Invoices2001Slovakia_Book1_Tong hop Cac tuyen(9-1-06)_Phan dien CT tinh doi" xfId="311"/>
    <cellStyle name="Dziesietny [0]_Invoices2001Slovakia_Book1_Tong hop Cac tuyen(9-1-06)_Tham tra tinh doi 23-7 - Copy" xfId="312"/>
    <cellStyle name="Dziesiętny [0]_Invoices2001Slovakia_Book1_Tong hop Cac tuyen(9-1-06)_Tham tra tinh doi 23-7 - Copy" xfId="313"/>
    <cellStyle name="Dziesietny [0]_Invoices2001Slovakia_DT Nam vai" xfId="314"/>
    <cellStyle name="Dziesiętny [0]_Invoices2001Slovakia_Du toan nuoc San Thang (GD2)" xfId="315"/>
    <cellStyle name="Dziesietny [0]_Invoices2001Slovakia_GVL" xfId="316"/>
    <cellStyle name="Dziesiętny [0]_Invoices2001Slovakia_GVL" xfId="317"/>
    <cellStyle name="Dziesietny [0]_Invoices2001Slovakia_KL K.C mat duong" xfId="318"/>
    <cellStyle name="Dziesiętny [0]_Invoices2001Slovakia_NHA THI DAU HUYEN TAN UYEN" xfId="319"/>
    <cellStyle name="Dziesietny [0]_Invoices2001Slovakia_Nhalamviec VTC(25-1-05)" xfId="320"/>
    <cellStyle name="Dziesiętny [0]_Invoices2001Slovakia_Nhalamviec VTC(25-1-05)" xfId="321"/>
    <cellStyle name="Dziesietny [0]_Invoices2001Slovakia_TDT KHANH HOA" xfId="322"/>
    <cellStyle name="Dziesiętny [0]_Invoices2001Slovakia_TDT KHANH HOA" xfId="323"/>
    <cellStyle name="Dziesietny [0]_Invoices2001Slovakia_TDT KHANH HOA_--(^_^)--(^_^)--" xfId="324"/>
    <cellStyle name="Dziesiętny [0]_Invoices2001Slovakia_TDT KHANH HOA_--(^_^)--(^_^)--" xfId="325"/>
    <cellStyle name="Dziesietny [0]_Invoices2001Slovakia_TDT KHANH HOA_bieu ke hoach dau thau truong mam non SKH" xfId="326"/>
    <cellStyle name="Dziesiętny [0]_Invoices2001Slovakia_TDT KHANH HOA_bieu ke hoach dau thau truong mam non SKH" xfId="327"/>
    <cellStyle name="Dziesietny [0]_Invoices2001Slovakia_TDT KHANH HOA_Book1" xfId="328"/>
    <cellStyle name="Dziesiętny [0]_Invoices2001Slovakia_TDT KHANH HOA_Book1" xfId="329"/>
    <cellStyle name="Dziesietny [0]_Invoices2001Slovakia_TDT KHANH HOA_Book1_1" xfId="330"/>
    <cellStyle name="Dziesiętny [0]_Invoices2001Slovakia_TDT KHANH HOA_Book1_1" xfId="331"/>
    <cellStyle name="Dziesietny [0]_Invoices2001Slovakia_TDT KHANH HOA_Book1_Phan dien CT tinh doi" xfId="332"/>
    <cellStyle name="Dziesiętny [0]_Invoices2001Slovakia_TDT KHANH HOA_Book1_Phan dien CT tinh doi" xfId="333"/>
    <cellStyle name="Dziesietny [0]_Invoices2001Slovakia_TDT KHANH HOA_Book1_Tham tra tinh doi 23-7 - Copy" xfId="334"/>
    <cellStyle name="Dziesiętny [0]_Invoices2001Slovakia_TDT KHANH HOA_Book1_Tham tra tinh doi 23-7 - Copy" xfId="335"/>
    <cellStyle name="Dziesietny [0]_Invoices2001Slovakia_TDT KHANH HOA_Du toan nuoc San Thang (GD2)" xfId="336"/>
    <cellStyle name="Dziesiętny [0]_Invoices2001Slovakia_TDT KHANH HOA_Du toan nuoc San Thang (GD2)" xfId="337"/>
    <cellStyle name="Dziesietny [0]_Invoices2001Slovakia_TDT KHANH HOA_Du toan nuoc San Thang (GD2)_Phan dien CT tinh doi" xfId="338"/>
    <cellStyle name="Dziesiętny [0]_Invoices2001Slovakia_TDT KHANH HOA_Du toan nuoc San Thang (GD2)_Phan dien CT tinh doi" xfId="339"/>
    <cellStyle name="Dziesietny [0]_Invoices2001Slovakia_TDT KHANH HOA_Du toan nuoc San Thang (GD2)_Tham tra tinh doi 23-7 - Copy" xfId="340"/>
    <cellStyle name="Dziesiętny [0]_Invoices2001Slovakia_TDT KHANH HOA_Du toan nuoc San Thang (GD2)_Tham tra tinh doi 23-7 - Copy" xfId="341"/>
    <cellStyle name="Dziesietny [0]_Invoices2001Slovakia_TDT KHANH HOA_GVL" xfId="342"/>
    <cellStyle name="Dziesiętny [0]_Invoices2001Slovakia_TDT KHANH HOA_GVL" xfId="343"/>
    <cellStyle name="Dziesietny [0]_Invoices2001Slovakia_TDT KHANH HOA_NHA THI DAU HUYEN TAN UYEN" xfId="344"/>
    <cellStyle name="Dziesiętny [0]_Invoices2001Slovakia_TDT KHANH HOA_NHA THI DAU HUYEN TAN UYEN" xfId="345"/>
    <cellStyle name="Dziesietny [0]_Invoices2001Slovakia_TDT KHANH HOA_Tienluong" xfId="346"/>
    <cellStyle name="Dziesiętny [0]_Invoices2001Slovakia_TDT KHANH HOA_Tienluong" xfId="347"/>
    <cellStyle name="Dziesietny [0]_Invoices2001Slovakia_TDT KHANH HOA_tinh toan hoang ha" xfId="348"/>
    <cellStyle name="Dziesiętny [0]_Invoices2001Slovakia_TDT KHANH HOA_tinh toan hoang ha" xfId="349"/>
    <cellStyle name="Dziesietny [0]_Invoices2001Slovakia_TDT KHANH HOA_tinh toan hoang ha_Phan dien CT tinh doi" xfId="350"/>
    <cellStyle name="Dziesiętny [0]_Invoices2001Slovakia_TDT KHANH HOA_tinh toan hoang ha_Phan dien CT tinh doi" xfId="351"/>
    <cellStyle name="Dziesietny [0]_Invoices2001Slovakia_TDT KHANH HOA_tinh toan hoang ha_Tham tra tinh doi 23-7 - Copy" xfId="352"/>
    <cellStyle name="Dziesiętny [0]_Invoices2001Slovakia_TDT KHANH HOA_tinh toan hoang ha_Tham tra tinh doi 23-7 - Copy" xfId="353"/>
    <cellStyle name="Dziesietny [0]_Invoices2001Slovakia_TDT KHANH HOA_Tong hop Cac tuyen(9-1-06)" xfId="354"/>
    <cellStyle name="Dziesiętny [0]_Invoices2001Slovakia_TDT KHANH HOA_Tong hop Cac tuyen(9-1-06)" xfId="355"/>
    <cellStyle name="Dziesietny [0]_Invoices2001Slovakia_TDT KHANH HOA_Tong hop Cac tuyen(9-1-06)_Phan dien CT tinh doi" xfId="356"/>
    <cellStyle name="Dziesiętny [0]_Invoices2001Slovakia_TDT KHANH HOA_Tong hop Cac tuyen(9-1-06)_Phan dien CT tinh doi" xfId="357"/>
    <cellStyle name="Dziesietny [0]_Invoices2001Slovakia_TDT KHANH HOA_Tong hop Cac tuyen(9-1-06)_Tham tra tinh doi 23-7 - Copy" xfId="358"/>
    <cellStyle name="Dziesiętny [0]_Invoices2001Slovakia_TDT KHANH HOA_Tong hop Cac tuyen(9-1-06)_Tham tra tinh doi 23-7 - Copy" xfId="359"/>
    <cellStyle name="Dziesietny [0]_Invoices2001Slovakia_TDT quangngai" xfId="360"/>
    <cellStyle name="Dziesiętny [0]_Invoices2001Slovakia_TDT quangngai" xfId="361"/>
    <cellStyle name="Dziesietny [0]_Invoices2001Slovakia_Tienluong" xfId="362"/>
    <cellStyle name="Dziesiętny [0]_Invoices2001Slovakia_Tienluong" xfId="363"/>
    <cellStyle name="Dziesietny [0]_Invoices2001Slovakia_Tong hop Cac tuyen(9-1-06)" xfId="364"/>
    <cellStyle name="Dziesietny_Invoices2001Slovakia" xfId="365"/>
    <cellStyle name="Dziesiętny_Invoices2001Slovakia" xfId="366"/>
    <cellStyle name="Dziesietny_Invoices2001Slovakia_--(^_^)--(^_^)--" xfId="367"/>
    <cellStyle name="Dziesiętny_Invoices2001Slovakia_--(^_^)--(^_^)--" xfId="368"/>
    <cellStyle name="Dziesietny_Invoices2001Slovakia_01_Nha so 1_Dien" xfId="369"/>
    <cellStyle name="Dziesiętny_Invoices2001Slovakia_01_Nha so 1_Dien" xfId="370"/>
    <cellStyle name="Dziesietny_Invoices2001Slovakia_01_Nha so 1_Dien_bieu ke hoach dau thau truong mam non SKH" xfId="371"/>
    <cellStyle name="Dziesiętny_Invoices2001Slovakia_01_Nha so 1_Dien_bieu ke hoach dau thau truong mam non SKH" xfId="372"/>
    <cellStyle name="Dziesietny_Invoices2001Slovakia_01_Nha so 1_Dien_Book1" xfId="373"/>
    <cellStyle name="Dziesiętny_Invoices2001Slovakia_01_Nha so 1_Dien_Book1" xfId="374"/>
    <cellStyle name="Dziesietny_Invoices2001Slovakia_01_Nha so 1_Dien_Book1_1" xfId="375"/>
    <cellStyle name="Dziesiętny_Invoices2001Slovakia_01_Nha so 1_Dien_Book1_1" xfId="376"/>
    <cellStyle name="Dziesietny_Invoices2001Slovakia_01_Nha so 1_Dien_DT Nam Han 6-4" xfId="377"/>
    <cellStyle name="Dziesiętny_Invoices2001Slovakia_01_Nha so 1_Dien_DT Nam Han 6-4" xfId="378"/>
    <cellStyle name="Dziesietny_Invoices2001Slovakia_01_Nha so 1_Dien_Du toan nuoc San Thang (GD2)" xfId="379"/>
    <cellStyle name="Dziesiętny_Invoices2001Slovakia_01_Nha so 1_Dien_Du toan nuoc San Thang (GD2)" xfId="380"/>
    <cellStyle name="Dziesietny_Invoices2001Slovakia_01_Nha so 1_Dien_NHA THI DAU HUYEN TAN UYEN" xfId="381"/>
    <cellStyle name="Dziesiętny_Invoices2001Slovakia_01_Nha so 1_Dien_NHA THI DAU HUYEN TAN UYEN" xfId="382"/>
    <cellStyle name="Dziesietny_Invoices2001Slovakia_01_Nha so 1_Dien_So sach ke toan 2009" xfId="383"/>
    <cellStyle name="Dziesiętny_Invoices2001Slovakia_01_Nha so 1_Dien_So sach ke toan 2009" xfId="384"/>
    <cellStyle name="Dziesietny_Invoices2001Slovakia_01_Nha so 1_Dien_tinh toan hoang ha" xfId="385"/>
    <cellStyle name="Dziesiętny_Invoices2001Slovakia_01_Nha so 1_Dien_tinh toan hoang ha" xfId="386"/>
    <cellStyle name="Dziesietny_Invoices2001Slovakia_10_Nha so 10_Dien1" xfId="387"/>
    <cellStyle name="Dziesiętny_Invoices2001Slovakia_10_Nha so 10_Dien1" xfId="388"/>
    <cellStyle name="Dziesietny_Invoices2001Slovakia_10_Nha so 10_Dien1_bieu ke hoach dau thau truong mam non SKH" xfId="389"/>
    <cellStyle name="Dziesiętny_Invoices2001Slovakia_10_Nha so 10_Dien1_bieu ke hoach dau thau truong mam non SKH" xfId="390"/>
    <cellStyle name="Dziesietny_Invoices2001Slovakia_10_Nha so 10_Dien1_Book1" xfId="391"/>
    <cellStyle name="Dziesiętny_Invoices2001Slovakia_10_Nha so 10_Dien1_Book1" xfId="392"/>
    <cellStyle name="Dziesietny_Invoices2001Slovakia_10_Nha so 10_Dien1_Book1_1" xfId="393"/>
    <cellStyle name="Dziesiętny_Invoices2001Slovakia_10_Nha so 10_Dien1_Book1_1" xfId="394"/>
    <cellStyle name="Dziesietny_Invoices2001Slovakia_10_Nha so 10_Dien1_DT Nam Han 6-4" xfId="395"/>
    <cellStyle name="Dziesiętny_Invoices2001Slovakia_10_Nha so 10_Dien1_DT Nam Han 6-4" xfId="396"/>
    <cellStyle name="Dziesietny_Invoices2001Slovakia_10_Nha so 10_Dien1_Du toan nuoc San Thang (GD2)" xfId="397"/>
    <cellStyle name="Dziesiętny_Invoices2001Slovakia_10_Nha so 10_Dien1_Du toan nuoc San Thang (GD2)" xfId="398"/>
    <cellStyle name="Dziesietny_Invoices2001Slovakia_10_Nha so 10_Dien1_NHA THI DAU HUYEN TAN UYEN" xfId="399"/>
    <cellStyle name="Dziesiętny_Invoices2001Slovakia_10_Nha so 10_Dien1_NHA THI DAU HUYEN TAN UYEN" xfId="400"/>
    <cellStyle name="Dziesietny_Invoices2001Slovakia_10_Nha so 10_Dien1_So sach ke toan 2009" xfId="401"/>
    <cellStyle name="Dziesiętny_Invoices2001Slovakia_10_Nha so 10_Dien1_So sach ke toan 2009" xfId="402"/>
    <cellStyle name="Dziesietny_Invoices2001Slovakia_10_Nha so 10_Dien1_tinh toan hoang ha" xfId="403"/>
    <cellStyle name="Dziesiętny_Invoices2001Slovakia_10_Nha so 10_Dien1_tinh toan hoang ha" xfId="404"/>
    <cellStyle name="Dziesietny_Invoices2001Slovakia_bang so sanh gia tri" xfId="405"/>
    <cellStyle name="Dziesiętny_Invoices2001Slovakia_bieu ke hoach dau thau truong mam non SKH" xfId="406"/>
    <cellStyle name="Dziesietny_Invoices2001Slovakia_Book1" xfId="407"/>
    <cellStyle name="Dziesiętny_Invoices2001Slovakia_Book1" xfId="408"/>
    <cellStyle name="Dziesietny_Invoices2001Slovakia_Book1_1" xfId="409"/>
    <cellStyle name="Dziesiętny_Invoices2001Slovakia_Book1_1" xfId="410"/>
    <cellStyle name="Dziesietny_Invoices2001Slovakia_Book1_1_bieu ke hoach dau thau truong mam non SKH" xfId="411"/>
    <cellStyle name="Dziesiętny_Invoices2001Slovakia_Book1_1_bieu ke hoach dau thau truong mam non SKH" xfId="412"/>
    <cellStyle name="Dziesietny_Invoices2001Slovakia_Book1_1_Book1" xfId="413"/>
    <cellStyle name="Dziesiętny_Invoices2001Slovakia_Book1_1_Book1" xfId="414"/>
    <cellStyle name="Dziesietny_Invoices2001Slovakia_Book1_1_Book1_1" xfId="415"/>
    <cellStyle name="Dziesiętny_Invoices2001Slovakia_Book1_1_Book1_1" xfId="416"/>
    <cellStyle name="Dziesietny_Invoices2001Slovakia_Book1_1_Book1_2" xfId="417"/>
    <cellStyle name="Dziesiętny_Invoices2001Slovakia_Book1_1_Book1_2" xfId="418"/>
    <cellStyle name="Dziesietny_Invoices2001Slovakia_Book1_1_Book1_bieu ke hoach dau thau truong mam non SKH" xfId="419"/>
    <cellStyle name="Dziesiętny_Invoices2001Slovakia_Book1_1_Book1_bieu ke hoach dau thau truong mam non SKH" xfId="420"/>
    <cellStyle name="Dziesietny_Invoices2001Slovakia_Book1_1_Book1_Book1" xfId="421"/>
    <cellStyle name="Dziesiętny_Invoices2001Slovakia_Book1_1_Book1_Book1" xfId="422"/>
    <cellStyle name="Dziesietny_Invoices2001Slovakia_Book1_1_Book1_Book1_1" xfId="423"/>
    <cellStyle name="Dziesiętny_Invoices2001Slovakia_Book1_1_Book1_Book1_1" xfId="424"/>
    <cellStyle name="Dziesietny_Invoices2001Slovakia_Book1_1_Book1_DT Nam Han 6-4" xfId="425"/>
    <cellStyle name="Dziesiętny_Invoices2001Slovakia_Book1_1_Book1_DT Nam Han 6-4" xfId="426"/>
    <cellStyle name="Dziesietny_Invoices2001Slovakia_Book1_1_Book1_Du toan nuoc San Thang (GD2)" xfId="427"/>
    <cellStyle name="Dziesiętny_Invoices2001Slovakia_Book1_1_Book1_Du toan nuoc San Thang (GD2)" xfId="428"/>
    <cellStyle name="Dziesietny_Invoices2001Slovakia_Book1_1_Book1_NHA THI DAU HUYEN TAN UYEN" xfId="429"/>
    <cellStyle name="Dziesiętny_Invoices2001Slovakia_Book1_1_Book1_NHA THI DAU HUYEN TAN UYEN" xfId="430"/>
    <cellStyle name="Dziesietny_Invoices2001Slovakia_Book1_1_Book1_So sach ke toan 2009" xfId="431"/>
    <cellStyle name="Dziesiętny_Invoices2001Slovakia_Book1_1_Book1_So sach ke toan 2009" xfId="432"/>
    <cellStyle name="Dziesietny_Invoices2001Slovakia_Book1_1_Book1_tinh toan hoang ha" xfId="433"/>
    <cellStyle name="Dziesiętny_Invoices2001Slovakia_Book1_1_Book1_tinh toan hoang ha" xfId="434"/>
    <cellStyle name="Dziesietny_Invoices2001Slovakia_Book1_1_DT Nam Han 6-4" xfId="435"/>
    <cellStyle name="Dziesiętny_Invoices2001Slovakia_Book1_1_DT Nam Han 6-4" xfId="436"/>
    <cellStyle name="Dziesietny_Invoices2001Slovakia_Book1_1_Du toan nuoc San Thang (GD2)" xfId="437"/>
    <cellStyle name="Dziesiętny_Invoices2001Slovakia_Book1_1_Du toan nuoc San Thang (GD2)" xfId="438"/>
    <cellStyle name="Dziesietny_Invoices2001Slovakia_Book1_1_NHA THI DAU HUYEN TAN UYEN" xfId="439"/>
    <cellStyle name="Dziesiętny_Invoices2001Slovakia_Book1_1_NHA THI DAU HUYEN TAN UYEN" xfId="440"/>
    <cellStyle name="Dziesietny_Invoices2001Slovakia_Book1_1_So sach ke toan 2009" xfId="441"/>
    <cellStyle name="Dziesiętny_Invoices2001Slovakia_Book1_1_So sach ke toan 2009" xfId="442"/>
    <cellStyle name="Dziesietny_Invoices2001Slovakia_Book1_1_tinh toan hoang ha" xfId="443"/>
    <cellStyle name="Dziesiętny_Invoices2001Slovakia_Book1_1_tinh toan hoang ha" xfId="444"/>
    <cellStyle name="Dziesietny_Invoices2001Slovakia_Book1_2" xfId="445"/>
    <cellStyle name="Dziesiętny_Invoices2001Slovakia_Book1_2" xfId="446"/>
    <cellStyle name="Dziesietny_Invoices2001Slovakia_Book1_2_bieu ke hoach dau thau truong mam non SKH" xfId="447"/>
    <cellStyle name="Dziesiętny_Invoices2001Slovakia_Book1_2_bieu ke hoach dau thau truong mam non SKH" xfId="448"/>
    <cellStyle name="Dziesietny_Invoices2001Slovakia_Book1_2_Book1" xfId="449"/>
    <cellStyle name="Dziesiętny_Invoices2001Slovakia_Book1_2_Book1" xfId="450"/>
    <cellStyle name="Dziesietny_Invoices2001Slovakia_Book1_2_Book1_1" xfId="451"/>
    <cellStyle name="Dziesiętny_Invoices2001Slovakia_Book1_2_Book1_1" xfId="452"/>
    <cellStyle name="Dziesietny_Invoices2001Slovakia_Book1_2_DT Nam Han 6-4" xfId="453"/>
    <cellStyle name="Dziesiętny_Invoices2001Slovakia_Book1_2_DT Nam Han 6-4" xfId="454"/>
    <cellStyle name="Dziesietny_Invoices2001Slovakia_Book1_2_Du toan nuoc San Thang (GD2)" xfId="455"/>
    <cellStyle name="Dziesiętny_Invoices2001Slovakia_Book1_2_Du toan nuoc San Thang (GD2)" xfId="456"/>
    <cellStyle name="Dziesietny_Invoices2001Slovakia_Book1_2_NHA THI DAU HUYEN TAN UYEN" xfId="457"/>
    <cellStyle name="Dziesiętny_Invoices2001Slovakia_Book1_2_NHA THI DAU HUYEN TAN UYEN" xfId="458"/>
    <cellStyle name="Dziesietny_Invoices2001Slovakia_Book1_2_tinh toan hoang ha" xfId="459"/>
    <cellStyle name="Dziesiętny_Invoices2001Slovakia_Book1_2_tinh toan hoang ha" xfId="460"/>
    <cellStyle name="Dziesietny_Invoices2001Slovakia_Book1_Tong hop Cac tuyen(9-1-06)" xfId="461"/>
    <cellStyle name="Dziesiętny_Invoices2001Slovakia_Book1_Tong hop Cac tuyen(9-1-06)" xfId="462"/>
    <cellStyle name="Dziesietny_Invoices2001Slovakia_Book1_Tong hop Cac tuyen(9-1-06)_Phan dien CT tinh doi" xfId="463"/>
    <cellStyle name="Dziesiętny_Invoices2001Slovakia_Book1_Tong hop Cac tuyen(9-1-06)_Phan dien CT tinh doi" xfId="464"/>
    <cellStyle name="Dziesietny_Invoices2001Slovakia_Book1_Tong hop Cac tuyen(9-1-06)_Tham tra tinh doi 23-7 - Copy" xfId="465"/>
    <cellStyle name="Dziesiętny_Invoices2001Slovakia_Book1_Tong hop Cac tuyen(9-1-06)_Tham tra tinh doi 23-7 - Copy" xfId="466"/>
    <cellStyle name="Dziesietny_Invoices2001Slovakia_DT Nam vai" xfId="467"/>
    <cellStyle name="Dziesiętny_Invoices2001Slovakia_Du toan nuoc San Thang (GD2)" xfId="468"/>
    <cellStyle name="Dziesietny_Invoices2001Slovakia_GVL" xfId="469"/>
    <cellStyle name="Dziesiętny_Invoices2001Slovakia_GVL" xfId="470"/>
    <cellStyle name="Dziesietny_Invoices2001Slovakia_KL K.C mat duong" xfId="471"/>
    <cellStyle name="Dziesiętny_Invoices2001Slovakia_NHA THI DAU HUYEN TAN UYEN" xfId="472"/>
    <cellStyle name="Dziesietny_Invoices2001Slovakia_Nhalamviec VTC(25-1-05)" xfId="473"/>
    <cellStyle name="Dziesiętny_Invoices2001Slovakia_Nhalamviec VTC(25-1-05)" xfId="474"/>
    <cellStyle name="Dziesietny_Invoices2001Slovakia_TDT KHANH HOA" xfId="475"/>
    <cellStyle name="Dziesiętny_Invoices2001Slovakia_TDT KHANH HOA" xfId="476"/>
    <cellStyle name="Dziesietny_Invoices2001Slovakia_TDT KHANH HOA_--(^_^)--(^_^)--" xfId="477"/>
    <cellStyle name="Dziesiętny_Invoices2001Slovakia_TDT KHANH HOA_--(^_^)--(^_^)--" xfId="478"/>
    <cellStyle name="Dziesietny_Invoices2001Slovakia_TDT KHANH HOA_bieu ke hoach dau thau truong mam non SKH" xfId="479"/>
    <cellStyle name="Dziesiętny_Invoices2001Slovakia_TDT KHANH HOA_bieu ke hoach dau thau truong mam non SKH" xfId="480"/>
    <cellStyle name="Dziesietny_Invoices2001Slovakia_TDT KHANH HOA_Book1" xfId="481"/>
    <cellStyle name="Dziesiętny_Invoices2001Slovakia_TDT KHANH HOA_Book1" xfId="482"/>
    <cellStyle name="Dziesietny_Invoices2001Slovakia_TDT KHANH HOA_Book1_1" xfId="483"/>
    <cellStyle name="Dziesiętny_Invoices2001Slovakia_TDT KHANH HOA_Book1_1" xfId="484"/>
    <cellStyle name="Dziesietny_Invoices2001Slovakia_TDT KHANH HOA_Book1_Phan dien CT tinh doi" xfId="485"/>
    <cellStyle name="Dziesiętny_Invoices2001Slovakia_TDT KHANH HOA_Book1_Phan dien CT tinh doi" xfId="486"/>
    <cellStyle name="Dziesietny_Invoices2001Slovakia_TDT KHANH HOA_Book1_Tham tra tinh doi 23-7 - Copy" xfId="487"/>
    <cellStyle name="Dziesiętny_Invoices2001Slovakia_TDT KHANH HOA_Book1_Tham tra tinh doi 23-7 - Copy" xfId="488"/>
    <cellStyle name="Dziesietny_Invoices2001Slovakia_TDT KHANH HOA_Du toan nuoc San Thang (GD2)" xfId="489"/>
    <cellStyle name="Dziesiętny_Invoices2001Slovakia_TDT KHANH HOA_Du toan nuoc San Thang (GD2)" xfId="490"/>
    <cellStyle name="Dziesietny_Invoices2001Slovakia_TDT KHANH HOA_Du toan nuoc San Thang (GD2)_Phan dien CT tinh doi" xfId="491"/>
    <cellStyle name="Dziesiętny_Invoices2001Slovakia_TDT KHANH HOA_Du toan nuoc San Thang (GD2)_Phan dien CT tinh doi" xfId="492"/>
    <cellStyle name="Dziesietny_Invoices2001Slovakia_TDT KHANH HOA_Du toan nuoc San Thang (GD2)_Tham tra tinh doi 23-7 - Copy" xfId="493"/>
    <cellStyle name="Dziesiętny_Invoices2001Slovakia_TDT KHANH HOA_Du toan nuoc San Thang (GD2)_Tham tra tinh doi 23-7 - Copy" xfId="494"/>
    <cellStyle name="Dziesietny_Invoices2001Slovakia_TDT KHANH HOA_GVL" xfId="495"/>
    <cellStyle name="Dziesiętny_Invoices2001Slovakia_TDT KHANH HOA_GVL" xfId="496"/>
    <cellStyle name="Dziesietny_Invoices2001Slovakia_TDT KHANH HOA_NHA THI DAU HUYEN TAN UYEN" xfId="497"/>
    <cellStyle name="Dziesiętny_Invoices2001Slovakia_TDT KHANH HOA_NHA THI DAU HUYEN TAN UYEN" xfId="498"/>
    <cellStyle name="Dziesietny_Invoices2001Slovakia_TDT KHANH HOA_Tienluong" xfId="499"/>
    <cellStyle name="Dziesiętny_Invoices2001Slovakia_TDT KHANH HOA_Tienluong" xfId="500"/>
    <cellStyle name="Dziesietny_Invoices2001Slovakia_TDT KHANH HOA_tinh toan hoang ha" xfId="501"/>
    <cellStyle name="Dziesiętny_Invoices2001Slovakia_TDT KHANH HOA_tinh toan hoang ha" xfId="502"/>
    <cellStyle name="Dziesietny_Invoices2001Slovakia_TDT KHANH HOA_tinh toan hoang ha_Phan dien CT tinh doi" xfId="503"/>
    <cellStyle name="Dziesiętny_Invoices2001Slovakia_TDT KHANH HOA_tinh toan hoang ha_Phan dien CT tinh doi" xfId="504"/>
    <cellStyle name="Dziesietny_Invoices2001Slovakia_TDT KHANH HOA_tinh toan hoang ha_Tham tra tinh doi 23-7 - Copy" xfId="505"/>
    <cellStyle name="Dziesiętny_Invoices2001Slovakia_TDT KHANH HOA_tinh toan hoang ha_Tham tra tinh doi 23-7 - Copy" xfId="506"/>
    <cellStyle name="Dziesietny_Invoices2001Slovakia_TDT KHANH HOA_Tong hop Cac tuyen(9-1-06)" xfId="507"/>
    <cellStyle name="Dziesiętny_Invoices2001Slovakia_TDT KHANH HOA_Tong hop Cac tuyen(9-1-06)" xfId="508"/>
    <cellStyle name="Dziesietny_Invoices2001Slovakia_TDT KHANH HOA_Tong hop Cac tuyen(9-1-06)_Phan dien CT tinh doi" xfId="509"/>
    <cellStyle name="Dziesiętny_Invoices2001Slovakia_TDT KHANH HOA_Tong hop Cac tuyen(9-1-06)_Phan dien CT tinh doi" xfId="510"/>
    <cellStyle name="Dziesietny_Invoices2001Slovakia_TDT KHANH HOA_Tong hop Cac tuyen(9-1-06)_Tham tra tinh doi 23-7 - Copy" xfId="511"/>
    <cellStyle name="Dziesiętny_Invoices2001Slovakia_TDT KHANH HOA_Tong hop Cac tuyen(9-1-06)_Tham tra tinh doi 23-7 - Copy" xfId="512"/>
    <cellStyle name="Dziesietny_Invoices2001Slovakia_TDT quangngai" xfId="513"/>
    <cellStyle name="Dziesiętny_Invoices2001Slovakia_TDT quangngai" xfId="514"/>
    <cellStyle name="Dziesietny_Invoices2001Slovakia_Tienluong" xfId="515"/>
    <cellStyle name="Dziesiętny_Invoices2001Slovakia_Tienluong" xfId="516"/>
    <cellStyle name="Dziesietny_Invoices2001Slovakia_Tong hop Cac tuyen(9-1-06)" xfId="517"/>
    <cellStyle name="e" xfId="518"/>
    <cellStyle name="E&amp;Y House" xfId="519"/>
    <cellStyle name="e_bieu ke hoach dau thau truong mam non SKH" xfId="520"/>
    <cellStyle name="e_Book1" xfId="521"/>
    <cellStyle name="e_Du toan" xfId="522"/>
    <cellStyle name="e_Du toan nuoc San Thang (GD2)" xfId="523"/>
    <cellStyle name="e_Nha lop hoc 8 P" xfId="524"/>
    <cellStyle name="e_Tienluong" xfId="525"/>
    <cellStyle name="Enter Currency (0)" xfId="526"/>
    <cellStyle name="Enter Currency (2)" xfId="527"/>
    <cellStyle name="Enter Units (0)" xfId="528"/>
    <cellStyle name="Enter Units (1)" xfId="529"/>
    <cellStyle name="Enter Units (2)" xfId="530"/>
    <cellStyle name="Entered" xfId="531"/>
    <cellStyle name="Euro" xfId="532"/>
    <cellStyle name="f" xfId="533"/>
    <cellStyle name="f_bieu ke hoach dau thau truong mam non SKH" xfId="534"/>
    <cellStyle name="f_Book1" xfId="535"/>
    <cellStyle name="f_Du toan" xfId="536"/>
    <cellStyle name="f_Du toan nuoc San Thang (GD2)" xfId="537"/>
    <cellStyle name="f_Nha lop hoc 8 P" xfId="538"/>
    <cellStyle name="f_Tienluong" xfId="539"/>
    <cellStyle name="f1" xfId="540"/>
    <cellStyle name="f2" xfId="541"/>
    <cellStyle name="F3" xfId="542"/>
    <cellStyle name="F4" xfId="543"/>
    <cellStyle name="F5" xfId="544"/>
    <cellStyle name="F6" xfId="545"/>
    <cellStyle name="F7" xfId="546"/>
    <cellStyle name="F8" xfId="547"/>
    <cellStyle name="Fixed" xfId="548"/>
    <cellStyle name="Grey" xfId="549"/>
    <cellStyle name="H" xfId="550"/>
    <cellStyle name="H_D-A-VU" xfId="551"/>
    <cellStyle name="H_HSTHAU" xfId="552"/>
    <cellStyle name="ha" xfId="553"/>
    <cellStyle name="Head 1" xfId="554"/>
    <cellStyle name="HEADER" xfId="555"/>
    <cellStyle name="Header1" xfId="556"/>
    <cellStyle name="Header2" xfId="557"/>
    <cellStyle name="Heading" xfId="558"/>
    <cellStyle name="Heading1" xfId="559"/>
    <cellStyle name="Heading2" xfId="560"/>
    <cellStyle name="HEADINGS" xfId="561"/>
    <cellStyle name="HEADINGSTOP" xfId="562"/>
    <cellStyle name="headoption" xfId="563"/>
    <cellStyle name="Hoa-Scholl" xfId="564"/>
    <cellStyle name="i phÝ kh¸c_B¶ng 2?G$Comma [0]_Chi phÝ kh¸c_Bang Chi tieu?(Comma [0]_Chi phÝ kh¸c_Bang Chi tieu (2)?_x001c_Comm" xfId="565"/>
    <cellStyle name="I.3" xfId="566"/>
    <cellStyle name="I.3?b_x000c_Comma [0]_II?_x0012_Comma [0]_laroux_2?_x0012_Comma [0]_larou_x001c_Comma [0]_laroux_3_¼­¿ï-¾È»ê?$Comma [0]" xfId="567"/>
    <cellStyle name="i·0" xfId="568"/>
    <cellStyle name="ï-¾È»ê_BiÓu TB" xfId="569"/>
    <cellStyle name="_x0001_íå_x001b_ô " xfId="570"/>
    <cellStyle name="Indent" xfId="571"/>
    <cellStyle name="Input [yellow]" xfId="572"/>
    <cellStyle name="Input Cells" xfId="573"/>
    <cellStyle name="k" xfId="574"/>
    <cellStyle name="k1" xfId="575"/>
    <cellStyle name="k2" xfId="576"/>
    <cellStyle name="kh¸c_Bang Chi tieu" xfId="577"/>
    <cellStyle name="khanh" xfId="578"/>
    <cellStyle name="Ledger 17 x 11 in" xfId="579"/>
    <cellStyle name="Line" xfId="580"/>
    <cellStyle name="Link Currency (0)" xfId="581"/>
    <cellStyle name="Link Currency (2)" xfId="582"/>
    <cellStyle name="Link Units (0)" xfId="583"/>
    <cellStyle name="Link Units (1)" xfId="584"/>
    <cellStyle name="Link Units (2)" xfId="585"/>
    <cellStyle name="Linked Cells" xfId="586"/>
    <cellStyle name="luc" xfId="587"/>
    <cellStyle name="luc2" xfId="588"/>
    <cellStyle name="Millares [0]_2AV_M_M " xfId="589"/>
    <cellStyle name="Millares_2AV_M_M " xfId="590"/>
    <cellStyle name="Milliers [0]_      " xfId="591"/>
    <cellStyle name="Milliers_      " xfId="592"/>
    <cellStyle name="Model" xfId="593"/>
    <cellStyle name="moi" xfId="594"/>
    <cellStyle name="Mon?aire [0]_      " xfId="595"/>
    <cellStyle name="Mon?aire_      " xfId="596"/>
    <cellStyle name="Moneda [0]_2AV_M_M " xfId="597"/>
    <cellStyle name="Moneda_2AV_M_M " xfId="598"/>
    <cellStyle name="Monétaire [0]_      " xfId="599"/>
    <cellStyle name="Monétaire_      " xfId="600"/>
    <cellStyle name="Môc" xfId="601"/>
    <cellStyle name="n" xfId="602"/>
    <cellStyle name="n_bieu ke hoach dau thau truong mam non SKH" xfId="603"/>
    <cellStyle name="n_Book1" xfId="604"/>
    <cellStyle name="n_Bu_Gia" xfId="605"/>
    <cellStyle name="n_Du toan" xfId="606"/>
    <cellStyle name="n_Du toan nuoc San Thang (GD2)" xfId="607"/>
    <cellStyle name="n_Nha lop hoc 8 P" xfId="608"/>
    <cellStyle name="n_Tienluong" xfId="609"/>
    <cellStyle name="n1" xfId="610"/>
    <cellStyle name="New" xfId="611"/>
    <cellStyle name="New Times Roman" xfId="612"/>
    <cellStyle name="New_--(^_^)--(^_^)--" xfId="613"/>
    <cellStyle name="no dec" xfId="614"/>
    <cellStyle name="ÑONVÒ" xfId="615"/>
    <cellStyle name="Normal" xfId="0" builtinId="0"/>
    <cellStyle name="Normal - Style1" xfId="616"/>
    <cellStyle name="Normal - 유형1" xfId="617"/>
    <cellStyle name="Normal 2" xfId="618"/>
    <cellStyle name="Normal 3" xfId="2"/>
    <cellStyle name="Normal_QH175m" xfId="3"/>
    <cellStyle name="Normal1" xfId="619"/>
    <cellStyle name="Normalny_Cennik obowiazuje od 06-08-2001 r (1)" xfId="620"/>
    <cellStyle name="Œ…‹æØ‚è [0.00]_ÆÂ¹²" xfId="621"/>
    <cellStyle name="Œ…‹æØ‚è_laroux" xfId="622"/>
    <cellStyle name="oft Excel]_x000d__x000a_Comment=open=/f ‚ðw’è‚·‚é‚ÆAƒ†[ƒU[’è‹`ŠÖ”‚ðŠÖ”“\‚è•t‚¯‚Ìˆê——‚É“o˜^‚·‚é‚±‚Æ‚ª‚Å‚«‚Ü‚·B_x000d__x000a_Maximized" xfId="623"/>
    <cellStyle name="oft Excel]_x000d__x000a_Comment=open=/f ‚ðŽw’è‚·‚é‚ÆAƒ†[ƒU[’è‹`ŠÖ”‚ðŠÖ”“\‚è•t‚¯‚Ìˆê——‚É“o˜^‚·‚é‚±‚Æ‚ª‚Å‚«‚Ü‚·B_x000d__x000a_Maximized" xfId="624"/>
    <cellStyle name="oft Excel]_x000d__x000a_Comment=The open=/f lines load custom functions into the Paste Function list._x000d__x000a_Maximized=2_x000d__x000a_Basics=1_x000d__x000a_A" xfId="625"/>
    <cellStyle name="oft Excel]_x000d__x000a_Comment=The open=/f lines load custom functions into the Paste Function list._x000d__x000a_Maximized=3_x000d__x000a_Basics=1_x000d__x000a_A" xfId="626"/>
    <cellStyle name="omma [0]_Mktg Prog" xfId="627"/>
    <cellStyle name="ormal_Sheet1_1" xfId="628"/>
    <cellStyle name="paint" xfId="629"/>
    <cellStyle name="per.style" xfId="630"/>
    <cellStyle name="Percent [0]" xfId="631"/>
    <cellStyle name="Percent [00]" xfId="632"/>
    <cellStyle name="Percent [2]" xfId="633"/>
    <cellStyle name="Percent 2" xfId="634"/>
    <cellStyle name="PERCENTAGE" xfId="635"/>
    <cellStyle name="PrePop Currency (0)" xfId="636"/>
    <cellStyle name="PrePop Currency (2)" xfId="637"/>
    <cellStyle name="PrePop Units (0)" xfId="638"/>
    <cellStyle name="PrePop Units (1)" xfId="639"/>
    <cellStyle name="PrePop Units (2)" xfId="640"/>
    <cellStyle name="pricing" xfId="641"/>
    <cellStyle name="PSChar" xfId="642"/>
    <cellStyle name="PSHeading" xfId="643"/>
    <cellStyle name="regstoresfromspecstores" xfId="644"/>
    <cellStyle name="RevList" xfId="645"/>
    <cellStyle name="S—_x0008_" xfId="646"/>
    <cellStyle name="s]_x000d__x000a_spooler=yes_x000d__x000a_load=_x000d__x000a_Beep=yes_x000d__x000a_NullPort=None_x000d__x000a_BorderWidth=3_x000d__x000a_CursorBlinkRate=1200_x000d__x000a_DoubleClickSpeed=452_x000d__x000a_Programs=co" xfId="647"/>
    <cellStyle name="SAPBEXaggData" xfId="648"/>
    <cellStyle name="SAPBEXaggDataEmph" xfId="649"/>
    <cellStyle name="SAPBEXaggItem" xfId="650"/>
    <cellStyle name="SAPBEXchaText" xfId="651"/>
    <cellStyle name="SAPBEXexcBad7" xfId="652"/>
    <cellStyle name="SAPBEXexcBad8" xfId="653"/>
    <cellStyle name="SAPBEXexcBad9" xfId="654"/>
    <cellStyle name="SAPBEXexcCritical4" xfId="655"/>
    <cellStyle name="SAPBEXexcCritical5" xfId="656"/>
    <cellStyle name="SAPBEXexcCritical6" xfId="657"/>
    <cellStyle name="SAPBEXexcGood1" xfId="658"/>
    <cellStyle name="SAPBEXexcGood2" xfId="659"/>
    <cellStyle name="SAPBEXexcGood3" xfId="660"/>
    <cellStyle name="SAPBEXfilterDrill" xfId="661"/>
    <cellStyle name="SAPBEXfilterItem" xfId="662"/>
    <cellStyle name="SAPBEXfilterText" xfId="663"/>
    <cellStyle name="SAPBEXformats" xfId="664"/>
    <cellStyle name="SAPBEXheaderItem" xfId="665"/>
    <cellStyle name="SAPBEXheaderText" xfId="666"/>
    <cellStyle name="SAPBEXresData" xfId="667"/>
    <cellStyle name="SAPBEXresDataEmph" xfId="668"/>
    <cellStyle name="SAPBEXresItem" xfId="669"/>
    <cellStyle name="SAPBEXstdData" xfId="670"/>
    <cellStyle name="SAPBEXstdDataEmph" xfId="671"/>
    <cellStyle name="SAPBEXstdItem" xfId="672"/>
    <cellStyle name="SAPBEXtitle" xfId="673"/>
    <cellStyle name="SAPBEXundefined" xfId="674"/>
    <cellStyle name="SHADEDSTORES" xfId="675"/>
    <cellStyle name="Siêu nối kết_Book1" xfId="676"/>
    <cellStyle name="songuyen" xfId="677"/>
    <cellStyle name="Spaltenebene_1_主营业务利润明细表" xfId="678"/>
    <cellStyle name="specstores" xfId="679"/>
    <cellStyle name="Standard_9. Fixed assets-Additions list" xfId="680"/>
    <cellStyle name="Style 1" xfId="681"/>
    <cellStyle name="Style 2" xfId="682"/>
    <cellStyle name="Style 3" xfId="683"/>
    <cellStyle name="Style 4" xfId="684"/>
    <cellStyle name="Style 5" xfId="685"/>
    <cellStyle name="Style 6" xfId="686"/>
    <cellStyle name="Style 7" xfId="687"/>
    <cellStyle name="Style 8" xfId="688"/>
    <cellStyle name="style_1" xfId="689"/>
    <cellStyle name="subhead" xfId="690"/>
    <cellStyle name="SubHeading" xfId="691"/>
    <cellStyle name="Subtotal" xfId="692"/>
    <cellStyle name="T" xfId="693"/>
    <cellStyle name="T_09_BangTongHopKinhPhiNhaso9" xfId="694"/>
    <cellStyle name="T_09_BangTongHopKinhPhiNhaso9_bieu ke hoach dau thau truong mam non SKH" xfId="695"/>
    <cellStyle name="T_09_BangTongHopKinhPhiNhaso9_Book1" xfId="696"/>
    <cellStyle name="T_09_BangTongHopKinhPhiNhaso9_Book1_1" xfId="697"/>
    <cellStyle name="T_09_BangTongHopKinhPhiNhaso9_DT Nam Han 6-4" xfId="698"/>
    <cellStyle name="T_09_BangTongHopKinhPhiNhaso9_Du toan nuoc San Thang (GD2)" xfId="699"/>
    <cellStyle name="T_09_BangTongHopKinhPhiNhaso9_NHA THI DAU HUYEN TAN UYEN" xfId="700"/>
    <cellStyle name="T_09_BangTongHopKinhPhiNhaso9_So sach ke toan 2009" xfId="701"/>
    <cellStyle name="T_09_BangTongHopKinhPhiNhaso9_tinh toan hoang ha" xfId="702"/>
    <cellStyle name="T_09a_PhanMongNhaSo9" xfId="703"/>
    <cellStyle name="T_09a_PhanMongNhaSo9_bieu ke hoach dau thau truong mam non SKH" xfId="704"/>
    <cellStyle name="T_09a_PhanMongNhaSo9_Book1" xfId="705"/>
    <cellStyle name="T_09a_PhanMongNhaSo9_Book1_1" xfId="706"/>
    <cellStyle name="T_09a_PhanMongNhaSo9_DT Nam Han 6-4" xfId="707"/>
    <cellStyle name="T_09a_PhanMongNhaSo9_Du toan nuoc San Thang (GD2)" xfId="708"/>
    <cellStyle name="T_09a_PhanMongNhaSo9_NHA THI DAU HUYEN TAN UYEN" xfId="709"/>
    <cellStyle name="T_09a_PhanMongNhaSo9_tinh toan hoang ha" xfId="710"/>
    <cellStyle name="T_09b_PhanThannhaso9" xfId="711"/>
    <cellStyle name="T_09b_PhanThannhaso9_bieu ke hoach dau thau truong mam non SKH" xfId="712"/>
    <cellStyle name="T_09b_PhanThannhaso9_Book1" xfId="713"/>
    <cellStyle name="T_09b_PhanThannhaso9_Book1_1" xfId="714"/>
    <cellStyle name="T_09b_PhanThannhaso9_DT Nam Han 6-4" xfId="715"/>
    <cellStyle name="T_09b_PhanThannhaso9_Du toan nuoc San Thang (GD2)" xfId="716"/>
    <cellStyle name="T_09b_PhanThannhaso9_NHA THI DAU HUYEN TAN UYEN" xfId="717"/>
    <cellStyle name="T_09b_PhanThannhaso9_tinh toan hoang ha" xfId="718"/>
    <cellStyle name="T_09c_PhandienNhaso9" xfId="719"/>
    <cellStyle name="T_09c_PhandienNhaso9_bieu ke hoach dau thau truong mam non SKH" xfId="720"/>
    <cellStyle name="T_09c_PhandienNhaso9_Book1" xfId="721"/>
    <cellStyle name="T_09c_PhandienNhaso9_Book1_1" xfId="722"/>
    <cellStyle name="T_09c_PhandienNhaso9_DT Nam Han 6-4" xfId="723"/>
    <cellStyle name="T_09c_PhandienNhaso9_Du toan nuoc San Thang (GD2)" xfId="724"/>
    <cellStyle name="T_09c_PhandienNhaso9_NHA THI DAU HUYEN TAN UYEN" xfId="725"/>
    <cellStyle name="T_09c_PhandienNhaso9_tinh toan hoang ha" xfId="726"/>
    <cellStyle name="T_09d_Phannuocnhaso9" xfId="727"/>
    <cellStyle name="T_09d_Phannuocnhaso9_bieu ke hoach dau thau truong mam non SKH" xfId="728"/>
    <cellStyle name="T_09d_Phannuocnhaso9_Book1" xfId="729"/>
    <cellStyle name="T_09d_Phannuocnhaso9_Book1_1" xfId="730"/>
    <cellStyle name="T_09d_Phannuocnhaso9_DT Nam Han 6-4" xfId="731"/>
    <cellStyle name="T_09d_Phannuocnhaso9_Du toan nuoc San Thang (GD2)" xfId="732"/>
    <cellStyle name="T_09d_Phannuocnhaso9_NHA THI DAU HUYEN TAN UYEN" xfId="733"/>
    <cellStyle name="T_09d_Phannuocnhaso9_tinh toan hoang ha" xfId="734"/>
    <cellStyle name="T_09f_TienluongThannhaso9" xfId="735"/>
    <cellStyle name="T_09f_TienluongThannhaso9_bieu ke hoach dau thau truong mam non SKH" xfId="736"/>
    <cellStyle name="T_09f_TienluongThannhaso9_Book1" xfId="737"/>
    <cellStyle name="T_09f_TienluongThannhaso9_Book1_1" xfId="738"/>
    <cellStyle name="T_09f_TienluongThannhaso9_DT Nam Han 6-4" xfId="739"/>
    <cellStyle name="T_09f_TienluongThannhaso9_Du toan nuoc San Thang (GD2)" xfId="740"/>
    <cellStyle name="T_09f_TienluongThannhaso9_NHA THI DAU HUYEN TAN UYEN" xfId="741"/>
    <cellStyle name="T_09f_TienluongThannhaso9_tinh toan hoang ha" xfId="742"/>
    <cellStyle name="T_10b_PhanThanNhaSo10" xfId="743"/>
    <cellStyle name="T_10b_PhanThanNhaSo10_bieu ke hoach dau thau truong mam non SKH" xfId="744"/>
    <cellStyle name="T_10b_PhanThanNhaSo10_Book1" xfId="745"/>
    <cellStyle name="T_10b_PhanThanNhaSo10_Book1_1" xfId="746"/>
    <cellStyle name="T_10b_PhanThanNhaSo10_DT Nam Han 6-4" xfId="747"/>
    <cellStyle name="T_10b_PhanThanNhaSo10_Du toan nuoc San Thang (GD2)" xfId="748"/>
    <cellStyle name="T_10b_PhanThanNhaSo10_NHA THI DAU HUYEN TAN UYEN" xfId="749"/>
    <cellStyle name="T_10b_PhanThanNhaSo10_tinh toan hoang ha" xfId="750"/>
    <cellStyle name="T_56DB3000" xfId="751"/>
    <cellStyle name="T_Bang ke muc khoan cac cong trinh" xfId="752"/>
    <cellStyle name="T_Bao cao kttb milk yomilkYAO-mien bac" xfId="753"/>
    <cellStyle name="T_bc_km_ngay" xfId="754"/>
    <cellStyle name="T_bieu ke hoach dau thau truong mam non SKH" xfId="755"/>
    <cellStyle name="T_Book1" xfId="756"/>
    <cellStyle name="T_Book1_09_BangTongHopKinhPhiNhaso9" xfId="757"/>
    <cellStyle name="T_Book1_09_BangTongHopKinhPhiNhaso9_bieu ke hoach dau thau truong mam non SKH" xfId="758"/>
    <cellStyle name="T_Book1_09_BangTongHopKinhPhiNhaso9_Book1" xfId="759"/>
    <cellStyle name="T_Book1_09_BangTongHopKinhPhiNhaso9_Book1_1" xfId="760"/>
    <cellStyle name="T_Book1_09_BangTongHopKinhPhiNhaso9_DT Nam Han 6-4" xfId="761"/>
    <cellStyle name="T_Book1_09_BangTongHopKinhPhiNhaso9_Du toan nuoc San Thang (GD2)" xfId="762"/>
    <cellStyle name="T_Book1_09_BangTongHopKinhPhiNhaso9_NHA THI DAU HUYEN TAN UYEN" xfId="763"/>
    <cellStyle name="T_Book1_09_BangTongHopKinhPhiNhaso9_tinh toan hoang ha" xfId="764"/>
    <cellStyle name="T_Book1_09a_PhanMongNhaSo9" xfId="765"/>
    <cellStyle name="T_Book1_09a_PhanMongNhaSo9_bieu ke hoach dau thau truong mam non SKH" xfId="766"/>
    <cellStyle name="T_Book1_09a_PhanMongNhaSo9_Book1" xfId="767"/>
    <cellStyle name="T_Book1_09a_PhanMongNhaSo9_Book1_1" xfId="768"/>
    <cellStyle name="T_Book1_09a_PhanMongNhaSo9_DT Nam Han 6-4" xfId="769"/>
    <cellStyle name="T_Book1_09a_PhanMongNhaSo9_Du toan nuoc San Thang (GD2)" xfId="770"/>
    <cellStyle name="T_Book1_09a_PhanMongNhaSo9_NHA THI DAU HUYEN TAN UYEN" xfId="771"/>
    <cellStyle name="T_Book1_09a_PhanMongNhaSo9_tinh toan hoang ha" xfId="772"/>
    <cellStyle name="T_Book1_09b_PhanThannhaso9" xfId="773"/>
    <cellStyle name="T_Book1_09b_PhanThannhaso9_bieu ke hoach dau thau truong mam non SKH" xfId="774"/>
    <cellStyle name="T_Book1_09b_PhanThannhaso9_Book1" xfId="775"/>
    <cellStyle name="T_Book1_09b_PhanThannhaso9_Book1_1" xfId="776"/>
    <cellStyle name="T_Book1_09b_PhanThannhaso9_DT Nam Han 6-4" xfId="777"/>
    <cellStyle name="T_Book1_09b_PhanThannhaso9_Du toan nuoc San Thang (GD2)" xfId="778"/>
    <cellStyle name="T_Book1_09b_PhanThannhaso9_NHA THI DAU HUYEN TAN UYEN" xfId="779"/>
    <cellStyle name="T_Book1_09b_PhanThannhaso9_tinh toan hoang ha" xfId="780"/>
    <cellStyle name="T_Book1_09c_PhandienNhaso9" xfId="781"/>
    <cellStyle name="T_Book1_09c_PhandienNhaso9_bieu ke hoach dau thau truong mam non SKH" xfId="782"/>
    <cellStyle name="T_Book1_09c_PhandienNhaso9_Book1" xfId="783"/>
    <cellStyle name="T_Book1_09c_PhandienNhaso9_Book1_1" xfId="784"/>
    <cellStyle name="T_Book1_09c_PhandienNhaso9_DT Nam Han 6-4" xfId="785"/>
    <cellStyle name="T_Book1_09c_PhandienNhaso9_Du toan nuoc San Thang (GD2)" xfId="786"/>
    <cellStyle name="T_Book1_09c_PhandienNhaso9_NHA THI DAU HUYEN TAN UYEN" xfId="787"/>
    <cellStyle name="T_Book1_09c_PhandienNhaso9_tinh toan hoang ha" xfId="788"/>
    <cellStyle name="T_Book1_09d_Phannuocnhaso9" xfId="789"/>
    <cellStyle name="T_Book1_09d_Phannuocnhaso9_bieu ke hoach dau thau truong mam non SKH" xfId="790"/>
    <cellStyle name="T_Book1_09d_Phannuocnhaso9_Book1" xfId="791"/>
    <cellStyle name="T_Book1_09d_Phannuocnhaso9_Book1_1" xfId="792"/>
    <cellStyle name="T_Book1_09d_Phannuocnhaso9_DT Nam Han 6-4" xfId="793"/>
    <cellStyle name="T_Book1_09d_Phannuocnhaso9_Du toan nuoc San Thang (GD2)" xfId="794"/>
    <cellStyle name="T_Book1_09d_Phannuocnhaso9_NHA THI DAU HUYEN TAN UYEN" xfId="795"/>
    <cellStyle name="T_Book1_09d_Phannuocnhaso9_tinh toan hoang ha" xfId="796"/>
    <cellStyle name="T_Book1_09f_TienluongThannhaso9" xfId="797"/>
    <cellStyle name="T_Book1_09f_TienluongThannhaso9_bieu ke hoach dau thau truong mam non SKH" xfId="798"/>
    <cellStyle name="T_Book1_09f_TienluongThannhaso9_Book1" xfId="799"/>
    <cellStyle name="T_Book1_09f_TienluongThannhaso9_Book1_1" xfId="800"/>
    <cellStyle name="T_Book1_09f_TienluongThannhaso9_DT Nam Han 6-4" xfId="801"/>
    <cellStyle name="T_Book1_09f_TienluongThannhaso9_Du toan nuoc San Thang (GD2)" xfId="802"/>
    <cellStyle name="T_Book1_09f_TienluongThannhaso9_NHA THI DAU HUYEN TAN UYEN" xfId="803"/>
    <cellStyle name="T_Book1_09f_TienluongThannhaso9_tinh toan hoang ha" xfId="804"/>
    <cellStyle name="T_Book1_1" xfId="805"/>
    <cellStyle name="T_Book1_1_Bang ke muc khoan cac cong trinh" xfId="806"/>
    <cellStyle name="T_Book1_1_bieu ke hoach dau thau truong mam non SKH" xfId="807"/>
    <cellStyle name="T_Book1_1_Book1" xfId="808"/>
    <cellStyle name="T_Book1_1_Book1_1" xfId="809"/>
    <cellStyle name="T_Book1_1_Book1_1_Book1" xfId="810"/>
    <cellStyle name="T_Book1_1_Book1_2" xfId="811"/>
    <cellStyle name="T_Book1_1_Book1_Book1" xfId="812"/>
    <cellStyle name="T_Book1_1_Book1_DT Nam Han 6-4" xfId="813"/>
    <cellStyle name="T_Book1_1_CPK" xfId="814"/>
    <cellStyle name="T_Book1_1_CPK_bieu ke hoach dau thau truong mam non SKH" xfId="815"/>
    <cellStyle name="T_Book1_1_CPK_Book1" xfId="816"/>
    <cellStyle name="T_Book1_1_CPK_Book1_1" xfId="817"/>
    <cellStyle name="T_Book1_1_CPK_DT Nam Han 6-4" xfId="818"/>
    <cellStyle name="T_Book1_1_CPK_Du toan nuoc San Thang (GD2)" xfId="819"/>
    <cellStyle name="T_Book1_1_CPK_NHA THI DAU HUYEN TAN UYEN" xfId="820"/>
    <cellStyle name="T_Book1_1_CPK_tinh toan hoang ha" xfId="821"/>
    <cellStyle name="T_Book1_1_DT Nam vai" xfId="822"/>
    <cellStyle name="T_Book1_1_DT Nam vai_bieu ke hoach dau thau truong mam non SKH" xfId="823"/>
    <cellStyle name="T_Book1_1_DT Nam vai_tinh toan hoang ha" xfId="824"/>
    <cellStyle name="T_Book1_1_DT NHA KHACH -12" xfId="825"/>
    <cellStyle name="T_Book1_1_Du toan nuoc San Thang (GD2)" xfId="826"/>
    <cellStyle name="T_Book1_1_DuToan92009Luong650" xfId="827"/>
    <cellStyle name="T_Book1_1_GVL" xfId="828"/>
    <cellStyle name="T_Book1_1_Nha lop hoc 8 P" xfId="829"/>
    <cellStyle name="T_Book1_1_NHA THI DAU HUYEN TAN UYEN" xfId="830"/>
    <cellStyle name="T_Book1_1_Phan dien CT tinh doi" xfId="831"/>
    <cellStyle name="T_Book1_1_Tienluong" xfId="832"/>
    <cellStyle name="T_Book1_1_tinh toan hoang ha" xfId="833"/>
    <cellStyle name="T_Book1_1_Tong hop  " xfId="834"/>
    <cellStyle name="T_Book1_1_Tham tra tinh doi 23-7 - Copy" xfId="835"/>
    <cellStyle name="T_Book1_1_Thiet bi" xfId="836"/>
    <cellStyle name="T_Book1_1_Thiet bi_bieu ke hoach dau thau truong mam non SKH" xfId="837"/>
    <cellStyle name="T_Book1_1_Thiet bi_Book1" xfId="838"/>
    <cellStyle name="T_Book1_1_Thiet bi_Book1_1" xfId="839"/>
    <cellStyle name="T_Book1_1_Thiet bi_DT Nam Han 6-4" xfId="840"/>
    <cellStyle name="T_Book1_1_Thiet bi_Du toan nuoc San Thang (GD2)" xfId="841"/>
    <cellStyle name="T_Book1_1_Thiet bi_NHA THI DAU HUYEN TAN UYEN" xfId="842"/>
    <cellStyle name="T_Book1_1_Thiet bi_tinh toan hoang ha" xfId="843"/>
    <cellStyle name="T_Book1_10b_PhanThanNhaSo10" xfId="844"/>
    <cellStyle name="T_Book1_10b_PhanThanNhaSo10_bieu ke hoach dau thau truong mam non SKH" xfId="845"/>
    <cellStyle name="T_Book1_10b_PhanThanNhaSo10_Book1" xfId="846"/>
    <cellStyle name="T_Book1_10b_PhanThanNhaSo10_Book1_1" xfId="847"/>
    <cellStyle name="T_Book1_10b_PhanThanNhaSo10_DT Nam Han 6-4" xfId="848"/>
    <cellStyle name="T_Book1_10b_PhanThanNhaSo10_Du toan nuoc San Thang (GD2)" xfId="849"/>
    <cellStyle name="T_Book1_10b_PhanThanNhaSo10_NHA THI DAU HUYEN TAN UYEN" xfId="850"/>
    <cellStyle name="T_Book1_10b_PhanThanNhaSo10_tinh toan hoang ha" xfId="851"/>
    <cellStyle name="T_Book1_2" xfId="852"/>
    <cellStyle name="T_Book1_2_56DB3000" xfId="853"/>
    <cellStyle name="T_Book1_2_Bang ke muc khoan cac cong trinh" xfId="854"/>
    <cellStyle name="T_Book1_2_bieu ke hoach dau thau truong mam non SKH" xfId="855"/>
    <cellStyle name="T_Book1_2_Book1" xfId="856"/>
    <cellStyle name="T_Book1_2_Book1_1" xfId="857"/>
    <cellStyle name="T_Book1_2_Book1_Book1" xfId="858"/>
    <cellStyle name="T_Book1_2_Book1_DT Nam Han 6-4" xfId="859"/>
    <cellStyle name="T_Book1_2_DT Nam vai" xfId="860"/>
    <cellStyle name="T_Book1_2_DT Nam vai_bieu ke hoach dau thau truong mam non SKH" xfId="861"/>
    <cellStyle name="T_Book1_2_DT Nam vai_tinh toan hoang ha" xfId="862"/>
    <cellStyle name="T_Book1_2_DT NHA KHACH -12" xfId="863"/>
    <cellStyle name="T_Book1_2_Du toan nuoc San Thang (GD2)" xfId="864"/>
    <cellStyle name="T_Book1_2_DuToan92009Luong650" xfId="865"/>
    <cellStyle name="T_Book1_2_GVL" xfId="866"/>
    <cellStyle name="T_Book1_2_Nha lop hoc 8 P" xfId="867"/>
    <cellStyle name="T_Book1_2_NHA THI DAU HUYEN TAN UYEN" xfId="868"/>
    <cellStyle name="T_Book1_2_Tienluong" xfId="869"/>
    <cellStyle name="T_Book1_2_Tinh MONG BANG" xfId="870"/>
    <cellStyle name="T_Book1_2_tinh toan hoang ha" xfId="871"/>
    <cellStyle name="T_Book1_2_tinh thep" xfId="872"/>
    <cellStyle name="T_Book1_3" xfId="873"/>
    <cellStyle name="T_Book1_3_Book1" xfId="874"/>
    <cellStyle name="T_Book1_3_DT Nam Han 6-4" xfId="875"/>
    <cellStyle name="T_Book1_3_GVL" xfId="876"/>
    <cellStyle name="T_Book1_3_Tong hop  " xfId="877"/>
    <cellStyle name="T_Book1_4" xfId="878"/>
    <cellStyle name="T_Book1_5" xfId="879"/>
    <cellStyle name="T_Book1_56DB3000" xfId="880"/>
    <cellStyle name="T_Book1_Bang ke muc khoan cac cong trinh" xfId="881"/>
    <cellStyle name="T_Book1_Báo cáo 2005 theo Văn phòng của A. Quang" xfId="882"/>
    <cellStyle name="T_Book1_bieu ke hoach dau thau truong mam non SKH" xfId="883"/>
    <cellStyle name="T_Book1_Book1" xfId="884"/>
    <cellStyle name="T_Book1_Book1_1" xfId="885"/>
    <cellStyle name="T_Book1_Book1_1_DT Nam Han 6-4" xfId="886"/>
    <cellStyle name="T_Book1_Book1_Bang ke muc khoan cac cong trinh" xfId="887"/>
    <cellStyle name="T_Book1_Book1_bieu ke hoach dau thau truong mam non SKH" xfId="888"/>
    <cellStyle name="T_Book1_Book1_Book1" xfId="889"/>
    <cellStyle name="T_Book1_Book1_Book1_Book1" xfId="890"/>
    <cellStyle name="T_Book1_Book1_Book1_DT Nam Han 6-4" xfId="891"/>
    <cellStyle name="T_Book1_Book1_Du toan nuoc San Thang (GD2)" xfId="892"/>
    <cellStyle name="T_Book1_Book1_DuToan92009Luong650" xfId="893"/>
    <cellStyle name="T_Book1_Book1_Nha lop hoc 8 P" xfId="894"/>
    <cellStyle name="T_Book1_Book1_NHA THI DAU HUYEN TAN UYEN" xfId="895"/>
    <cellStyle name="T_Book1_Book1_Phan dien CT tinh doi" xfId="896"/>
    <cellStyle name="T_Book1_Book1_tinh toan hoang ha" xfId="897"/>
    <cellStyle name="T_Book1_Book1_Tham tra tinh doi 23-7 - Copy" xfId="898"/>
    <cellStyle name="T_Book1_CPK" xfId="899"/>
    <cellStyle name="T_Book1_CPK_bieu ke hoach dau thau truong mam non SKH" xfId="900"/>
    <cellStyle name="T_Book1_CPK_Book1" xfId="901"/>
    <cellStyle name="T_Book1_CPK_Book1_1" xfId="902"/>
    <cellStyle name="T_Book1_CPK_DT Nam Han 6-4" xfId="903"/>
    <cellStyle name="T_Book1_CPK_Du toan nuoc San Thang (GD2)" xfId="904"/>
    <cellStyle name="T_Book1_CPK_NHA THI DAU HUYEN TAN UYEN" xfId="905"/>
    <cellStyle name="T_Book1_CPK_tinh toan hoang ha" xfId="906"/>
    <cellStyle name="T_Book1_DT Nam vai" xfId="907"/>
    <cellStyle name="T_Book1_DT Nam vai_bieu ke hoach dau thau truong mam non SKH" xfId="908"/>
    <cellStyle name="T_Book1_DT Nam vai_tinh toan hoang ha" xfId="909"/>
    <cellStyle name="T_Book1_DT Nha Da nang" xfId="910"/>
    <cellStyle name="T_Book1_DT NHA KHACH -12" xfId="911"/>
    <cellStyle name="T_Book1_Du toan" xfId="912"/>
    <cellStyle name="T_Book1_Du toan nuoc San Thang (GD2)" xfId="913"/>
    <cellStyle name="T_Book1_DuToan92009Luong650" xfId="914"/>
    <cellStyle name="T_Book1_GVL" xfId="915"/>
    <cellStyle name="T_Book1_Nha lop hoc 8 P" xfId="916"/>
    <cellStyle name="T_Book1_NHA THI DAU HUYEN TAN UYEN" xfId="917"/>
    <cellStyle name="T_Book1_Phan dien CT tinh doi" xfId="918"/>
    <cellStyle name="T_Book1_Tienluong" xfId="919"/>
    <cellStyle name="T_Book1_Tinh MONG BANG" xfId="920"/>
    <cellStyle name="T_Book1_tinh toan hoang ha" xfId="921"/>
    <cellStyle name="T_Book1_tinh thep" xfId="922"/>
    <cellStyle name="T_Book1_Tong hop  " xfId="923"/>
    <cellStyle name="T_Book1_TT nhu cau dung nuoc" xfId="924"/>
    <cellStyle name="T_Book1_TT nhu cau dung nuoc_GVL" xfId="925"/>
    <cellStyle name="T_Book1_Tham tra tinh doi 23-7 - Copy" xfId="926"/>
    <cellStyle name="T_Book1_Thiet bi" xfId="927"/>
    <cellStyle name="T_Book1_Thiet bi_bieu ke hoach dau thau truong mam non SKH" xfId="928"/>
    <cellStyle name="T_Book1_Thiet bi_Book1" xfId="929"/>
    <cellStyle name="T_Book1_Thiet bi_Book1_1" xfId="930"/>
    <cellStyle name="T_Book1_Thiet bi_DT Nam Han 6-4" xfId="931"/>
    <cellStyle name="T_Book1_Thiet bi_Du toan nuoc San Thang (GD2)" xfId="932"/>
    <cellStyle name="T_Book1_Thiet bi_NHA THI DAU HUYEN TAN UYEN" xfId="933"/>
    <cellStyle name="T_Book1_Thiet bi_tinh toan hoang ha" xfId="934"/>
    <cellStyle name="T_Book1_VC1" xfId="935"/>
    <cellStyle name="T_Book1_VC1_GVL" xfId="936"/>
    <cellStyle name="T_Cac bao cao TB  Milk-Yomilk-co Ke- CK 1-Vinh Thang" xfId="937"/>
    <cellStyle name="T_CDKT" xfId="938"/>
    <cellStyle name="T_CDKT_--(^_^)--(^_^)--" xfId="939"/>
    <cellStyle name="T_CDKT_bieu ke hoach dau thau truong mam non SKH" xfId="940"/>
    <cellStyle name="T_CDKT_Book1" xfId="941"/>
    <cellStyle name="T_CDKT_GVL" xfId="942"/>
    <cellStyle name="T_CDKT_Tienluong" xfId="943"/>
    <cellStyle name="T_cong bo ĐGCM ĐB nam 2008" xfId="944"/>
    <cellStyle name="T_cong bo ĐGCM ĐB nam 2008_GVL" xfId="945"/>
    <cellStyle name="T_CPK" xfId="946"/>
    <cellStyle name="T_CPK_bieu ke hoach dau thau truong mam non SKH" xfId="947"/>
    <cellStyle name="T_CPK_Book1" xfId="948"/>
    <cellStyle name="T_CPK_Book1_1" xfId="949"/>
    <cellStyle name="T_CPK_DT Nam Han 6-4" xfId="950"/>
    <cellStyle name="T_CPK_Du toan nuoc San Thang (GD2)" xfId="951"/>
    <cellStyle name="T_CPK_NHA THI DAU HUYEN TAN UYEN" xfId="952"/>
    <cellStyle name="T_CPK_So sach ke toan 2009" xfId="953"/>
    <cellStyle name="T_CPK_tinh toan hoang ha" xfId="954"/>
    <cellStyle name="T_cham diem Milk chu ky2-ANH MINH" xfId="955"/>
    <cellStyle name="T_cham trung bay ck 1 m.Bac milk co ke 2" xfId="956"/>
    <cellStyle name="T_cham trung bay yao smart milk ck 2 mien Bac" xfId="957"/>
    <cellStyle name="T_danh sach chua nop bcao trung bay sua chua  tinh den 1-3-06" xfId="958"/>
    <cellStyle name="T_Danh sach KH TB MilkYomilk Yao  Smart chu ky 2-Vinh Thang" xfId="959"/>
    <cellStyle name="T_Danh sach KH trung bay MilkYomilk co ke chu ky 2-Vinh Thang" xfId="960"/>
    <cellStyle name="T_dao dap moi 9-4" xfId="961"/>
    <cellStyle name="T_DONGIA" xfId="962"/>
    <cellStyle name="T_DSACH MILK YO MILK CK 2 M.BAC" xfId="963"/>
    <cellStyle name="T_DSKH Tbay Milk , Yomilk CK 2 Vu Thi Hanh" xfId="964"/>
    <cellStyle name="T_DT Nha Da nang" xfId="965"/>
    <cellStyle name="T_DT NHA KHACH -12" xfId="966"/>
    <cellStyle name="T_DT Thanh 2008.xls" xfId="967"/>
    <cellStyle name="T_DT Thanh 2008.xls_GVL" xfId="968"/>
    <cellStyle name="T_DT van ho" xfId="969"/>
    <cellStyle name="T_DT van ho_GVL" xfId="970"/>
    <cellStyle name="T_dtTL598G1." xfId="971"/>
    <cellStyle name="T_dtTL598G1._--(^_^)--(^_^)--" xfId="972"/>
    <cellStyle name="T_dtTL598G1._bieu ke hoach dau thau truong mam non SKH" xfId="973"/>
    <cellStyle name="T_dtTL598G1._Book1" xfId="974"/>
    <cellStyle name="T_dtTL598G1._Book1_1" xfId="975"/>
    <cellStyle name="T_dtTL598G1._DT Nam Han 6-4" xfId="976"/>
    <cellStyle name="T_dtTL598G1._GVL" xfId="977"/>
    <cellStyle name="T_dtTL598G1._Tienluong" xfId="978"/>
    <cellStyle name="T_dtTL598G1._tinh toan hoang ha" xfId="979"/>
    <cellStyle name="T_Du toan" xfId="980"/>
    <cellStyle name="T_du toan kho bac - Than Uyen" xfId="981"/>
    <cellStyle name="T_du toan kho bac - Than Uyen_bieu ke hoach dau thau truong mam non SKH" xfId="982"/>
    <cellStyle name="T_du toan kho bac - Than Uyen_Book1" xfId="983"/>
    <cellStyle name="T_du toan kho bac - Than Uyen_Du toan nuoc San Thang (GD2)" xfId="984"/>
    <cellStyle name="T_du toan kho bac - Than Uyen_tinh toan hoang ha" xfId="985"/>
    <cellStyle name="T_Du toan nuoc San Thang (GD2)" xfId="986"/>
    <cellStyle name="T_Du toan tham dinh (NSH Ban Moi)" xfId="987"/>
    <cellStyle name="T_Du toan tham dinh (NSH Ban Moi)_GVL" xfId="988"/>
    <cellStyle name="T_DuToan92009Luong650" xfId="989"/>
    <cellStyle name="T_form ton kho CK 2 tuan 8" xfId="990"/>
    <cellStyle name="T_GVL" xfId="991"/>
    <cellStyle name="T_Ho van xa khi" xfId="992"/>
    <cellStyle name="T_Ho van xa khi_bieu ke hoach dau thau truong mam non SKH" xfId="993"/>
    <cellStyle name="T_Ho van xa khi_tinh toan hoang ha" xfId="994"/>
    <cellStyle name="T_KL san nen Phieng Ot" xfId="995"/>
    <cellStyle name="T_Kldao dap" xfId="996"/>
    <cellStyle name="T_Kldao dap_Book1" xfId="997"/>
    <cellStyle name="T_Kldao dap_GVL" xfId="998"/>
    <cellStyle name="T_Khao satD1" xfId="999"/>
    <cellStyle name="T_Khao satD1_--(^_^)--(^_^)--" xfId="1000"/>
    <cellStyle name="T_Khao satD1_bieu ke hoach dau thau truong mam non SKH" xfId="1001"/>
    <cellStyle name="T_Khao satD1_Book1" xfId="1002"/>
    <cellStyle name="T_Khao satD1_Book1_1" xfId="1003"/>
    <cellStyle name="T_Khao satD1_DT Nam Han 6-4" xfId="1004"/>
    <cellStyle name="T_Khao satD1_GVL" xfId="1005"/>
    <cellStyle name="T_Khao satD1_Tienluong" xfId="1006"/>
    <cellStyle name="T_Khao satD1_tinh toan hoang ha" xfId="1007"/>
    <cellStyle name="T_Khoi luong §­êng èng" xfId="1008"/>
    <cellStyle name="T_Khoi luong §­êng èng_bieu ke hoach dau thau truong mam non SKH" xfId="1009"/>
    <cellStyle name="T_Khoi luong §­êng èng_tinh toan hoang ha" xfId="1010"/>
    <cellStyle name="T_LK dao dap" xfId="1011"/>
    <cellStyle name="T_MACRO DIR-PTVT-07" xfId="1012"/>
    <cellStyle name="T_MACRO DIR-PTVT-07_GVL" xfId="1013"/>
    <cellStyle name="T_NPP Khanh Vinh Thai Nguyen - BC KTTB_CTrinh_TB__20_loc__Milk_Yomilk_CK1" xfId="1014"/>
    <cellStyle name="T_Nha lop hoc 8 P" xfId="1015"/>
    <cellStyle name="T_NHA THI DAU HUYEN TAN UYEN" xfId="1016"/>
    <cellStyle name="T_Phan dien CT tinh doi" xfId="1017"/>
    <cellStyle name="T_QT di chuyen ca phe" xfId="1018"/>
    <cellStyle name="T_San Nen TDC P.Ot.suaxls" xfId="1019"/>
    <cellStyle name="T_Sheet1" xfId="1020"/>
    <cellStyle name="T_Sheet2" xfId="1021"/>
    <cellStyle name="T_Sheet2_GVL" xfId="1022"/>
    <cellStyle name="T_Sin Chai" xfId="1023"/>
    <cellStyle name="T_Sin Chai_GVL" xfId="1024"/>
    <cellStyle name="T_sua chua cham trung bay  mien Bac" xfId="1025"/>
    <cellStyle name="T_tien2004" xfId="1026"/>
    <cellStyle name="T_tien2004_--(^_^)--(^_^)--" xfId="1027"/>
    <cellStyle name="T_tien2004_bieu ke hoach dau thau truong mam non SKH" xfId="1028"/>
    <cellStyle name="T_tien2004_Book1" xfId="1029"/>
    <cellStyle name="T_tien2004_Book1_1" xfId="1030"/>
    <cellStyle name="T_tien2004_DT Nam Han 6-4" xfId="1031"/>
    <cellStyle name="T_tien2004_GVL" xfId="1032"/>
    <cellStyle name="T_tien2004_Tienluong" xfId="1033"/>
    <cellStyle name="T_tien2004_tinh toan hoang ha" xfId="1034"/>
    <cellStyle name="T_Tienluong" xfId="1035"/>
    <cellStyle name="T_Tinh MONG BANG" xfId="1036"/>
    <cellStyle name="T_tinh toan hoang ha" xfId="1037"/>
    <cellStyle name="T_TINH TOAN THUY LUC" xfId="1038"/>
    <cellStyle name="T_TINH TOAN THUY LUC_GVL" xfId="1039"/>
    <cellStyle name="T_tinh thep" xfId="1040"/>
    <cellStyle name="T_Tong hop  " xfId="1041"/>
    <cellStyle name="T_TT THUY LUC HUOI DAO DANG" xfId="1042"/>
    <cellStyle name="T_TT THUY LUC HUOI DAO DANG_GVL" xfId="1043"/>
    <cellStyle name="T_TT.Nam Tam" xfId="1044"/>
    <cellStyle name="T_Tham tra tinh doi 23-7 - Copy" xfId="1045"/>
    <cellStyle name="T_Thang 11" xfId="1046"/>
    <cellStyle name="T_Thiet bi" xfId="1047"/>
    <cellStyle name="T_Thiet bi_bieu ke hoach dau thau truong mam non SKH" xfId="1048"/>
    <cellStyle name="T_Thiet bi_Book1" xfId="1049"/>
    <cellStyle name="T_Thiet bi_Book1_1" xfId="1050"/>
    <cellStyle name="T_Thiet bi_DT Nam Han 6-4" xfId="1051"/>
    <cellStyle name="T_Thiet bi_Du toan nuoc San Thang (GD2)" xfId="1052"/>
    <cellStyle name="T_Thiet bi_NHA THI DAU HUYEN TAN UYEN" xfId="1053"/>
    <cellStyle name="T_Thiet bi_So sach ke toan 2009" xfId="1054"/>
    <cellStyle name="T_Thiet bi_tinh toan hoang ha" xfId="1055"/>
    <cellStyle name="TD1" xfId="1056"/>
    <cellStyle name="tde" xfId="1057"/>
    <cellStyle name="Text Indent A" xfId="1058"/>
    <cellStyle name="Text Indent B" xfId="1059"/>
    <cellStyle name="Text Indent C" xfId="1060"/>
    <cellStyle name="Tiªu ®Ì" xfId="1061"/>
    <cellStyle name="Tieu_de_2" xfId="1062"/>
    <cellStyle name="TiÓu môc" xfId="1063"/>
    <cellStyle name="TNN" xfId="1064"/>
    <cellStyle name="ts" xfId="1065"/>
    <cellStyle name="tt1" xfId="1066"/>
    <cellStyle name="th" xfId="1067"/>
    <cellStyle name="þ_x001d_ð¤_x000c_¯" xfId="1070"/>
    <cellStyle name="Thanh" xfId="1069"/>
    <cellStyle name="þ_x001d_ð¤_x000c_¯þ_x0014__x000d_" xfId="1071"/>
    <cellStyle name="þ_x001d_ð¤_x000c_¯þ_x0014__x000d_¨þU" xfId="1074"/>
    <cellStyle name="þ_x001d_ð¤_x000c_¯þ_x0014__x000d_¨þU_x0001_" xfId="1075"/>
    <cellStyle name="þ_x001d_ð¤_x000c_¯þ_x0014__x000d_¨þU_x0001_À_x0004_" xfId="1076"/>
    <cellStyle name="þ_x001d_ð¤_x000c_¯þ_x0014__x000d_¨þU_x0001_À_x0004_ _x0015__x000f_" xfId="1077"/>
    <cellStyle name="þ_x001d_ð¤_x000c_¯þ_x0014__x000d_¨þU_x0001_À_x0004_ _x0015__x000f__x0001__x0001_" xfId="107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79"/>
    <cellStyle name="þ_x001d_ð¤_x000c_¯þ_x0014__x000d_¨þU_x0001_À_x0004_ _x0015__x000f__x0001__x0001__Book1" xfId="1080"/>
    <cellStyle name="þ_x001d_ð·_x000c_æþ'_x000d_ßþU_x0001_Ø_x0005_ü_x0014__x0007__x0001__x0001_" xfId="1081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82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83"/>
    <cellStyle name="þ_x001d_ð·_x000c_æþ'_x000d_ßþU_x0001_Ø_x0005_ü_x0014__x0007__x0001__x0001__GVL" xfId="1084"/>
    <cellStyle name="þ_x001d_ðÇ%Uý—&amp;Hý9_x0008_Ÿ s_x000a__x0007__x0001__x0001_" xfId="1085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68"/>
    <cellStyle name="þ_x001d_ðÇ%Uý—&amp;Hý9_x0008_Ÿ s_x000a__x0007__x0001__x0001__GVL" xfId="1086"/>
    <cellStyle name="þ_x001d_ðK_x000c_Fý_x001b__x000d_9ýU_x0001_Ð_x0008_¦)_x0007__x0001__x0001_" xfId="1087"/>
    <cellStyle name="Thuyet minh" xfId="1072"/>
    <cellStyle name="thvt" xfId="1073"/>
    <cellStyle name="UNIDAGSCode" xfId="1088"/>
    <cellStyle name="UNIDAGSCode2" xfId="1089"/>
    <cellStyle name="UNIDAGSCurrency" xfId="1090"/>
    <cellStyle name="UNIDAGSDate" xfId="1091"/>
    <cellStyle name="UNIDAGSPercent" xfId="1092"/>
    <cellStyle name="UNIDAGSPercent2" xfId="1093"/>
    <cellStyle name="ux_3_¼­¿ï-¾È»ê" xfId="1094"/>
    <cellStyle name="viet" xfId="1095"/>
    <cellStyle name="viet2" xfId="1096"/>
    <cellStyle name="VN new romanNormal" xfId="1097"/>
    <cellStyle name="Vn Time 13" xfId="1098"/>
    <cellStyle name="Vn Time 14" xfId="1099"/>
    <cellStyle name="VN time new roman" xfId="1100"/>
    <cellStyle name="vn_time" xfId="1101"/>
    <cellStyle name="vnbo" xfId="1102"/>
    <cellStyle name="vntxt1" xfId="1103"/>
    <cellStyle name="vntxt2" xfId="1104"/>
    <cellStyle name="vnhead1" xfId="1105"/>
    <cellStyle name="vnhead2" xfId="1106"/>
    <cellStyle name="vnhead3" xfId="1107"/>
    <cellStyle name="vnhead4" xfId="1108"/>
    <cellStyle name="W_STDFOR" xfId="1109"/>
    <cellStyle name="Währung [0]_68574_Materialbedarfsliste" xfId="1110"/>
    <cellStyle name="Währung_68574_Materialbedarfsliste" xfId="1111"/>
    <cellStyle name="Walutowy [0]_Invoices2001Slovakia" xfId="1112"/>
    <cellStyle name="Walutowy_Invoices2001Slovakia" xfId="1113"/>
    <cellStyle name="xan1" xfId="1114"/>
    <cellStyle name="xuan" xfId="1115"/>
    <cellStyle name="Ý kh¸c_B¶ng 1 (2)?G_x001d_Comma [0]_Chi phÝ kh¸c_B¶ng 2?G$Comma [0]_Chi phÝ kh¸c_Bang Chi tieu?(Comma [0]_Chi " xfId="1116"/>
    <cellStyle name="Zeilenebene_1_主营业务利润明细表" xfId="1117"/>
    <cellStyle name="เครื่องหมายสกุลเงิน [0]_FTC_OFFER" xfId="1118"/>
    <cellStyle name="เครื่องหมายสกุลเงิน_FTC_OFFER" xfId="1119"/>
    <cellStyle name="ปกติ_FTC_OFFER" xfId="1120"/>
    <cellStyle name="センター" xfId="1121"/>
    <cellStyle name="똿뗦먛귟 [0.00]_PRODUCT DETAIL Q1" xfId="1122"/>
    <cellStyle name="똿뗦먛귟_PRODUCT DETAIL Q1" xfId="1123"/>
    <cellStyle name="믅됞 [0.00]_PRODUCT DETAIL Q1" xfId="1124"/>
    <cellStyle name="믅됞_PRODUCT DETAIL Q1" xfId="1125"/>
    <cellStyle name="백분율_††††† " xfId="1126"/>
    <cellStyle name="뷭?_BOOKSHIP" xfId="1127"/>
    <cellStyle name="一般_00Q3902REV.1" xfId="1128"/>
    <cellStyle name="千位[0]_pldt" xfId="1129"/>
    <cellStyle name="千位_pldt" xfId="1130"/>
    <cellStyle name="千位分隔_PLDT" xfId="1131"/>
    <cellStyle name="千分位[0]_00Q3902REV.1" xfId="1132"/>
    <cellStyle name="千分位_00Q3902REV.1" xfId="1133"/>
    <cellStyle name="后继超级链接_销售公司-2002年报表体系（12.21）" xfId="1134"/>
    <cellStyle name="콤마 [ - 유형1" xfId="1135"/>
    <cellStyle name="콤마 [ - 유형2" xfId="1136"/>
    <cellStyle name="콤마 [ - 유형3" xfId="1137"/>
    <cellStyle name="콤마 [ - 유형4" xfId="1138"/>
    <cellStyle name="콤마 [ - 유형5" xfId="1139"/>
    <cellStyle name="콤마 [ - 유형6" xfId="1140"/>
    <cellStyle name="콤마 [ - 유형7" xfId="1141"/>
    <cellStyle name="콤마 [ - 유형8" xfId="1142"/>
    <cellStyle name="콤마 [0]_ 비목별 월별기술 " xfId="1143"/>
    <cellStyle name="콤마_ 비목별 월별기술 " xfId="1144"/>
    <cellStyle name="통화 [0]_††††† " xfId="1145"/>
    <cellStyle name="통화_††††† " xfId="1146"/>
    <cellStyle name="표준_(정보부문)월별인원계획" xfId="1147"/>
    <cellStyle name="표줠_Sheet1_1_총괄표 (수출입) (2)" xfId="1148"/>
    <cellStyle name="已瀏覽過的超連結" xfId="1149"/>
    <cellStyle name="常?_Sales Forecast - TCLVN" xfId="1150"/>
    <cellStyle name="常规_4403-200312" xfId="1151"/>
    <cellStyle name="桁区切り [0.00]_††††† " xfId="1152"/>
    <cellStyle name="桁区切り_††††† " xfId="1153"/>
    <cellStyle name="標準_BE-BQ" xfId="1154"/>
    <cellStyle name="貨幣 [0]_00Q3902REV.1" xfId="1155"/>
    <cellStyle name="貨幣[0]_BRE" xfId="1156"/>
    <cellStyle name="貨幣_00Q3902REV.1" xfId="1157"/>
    <cellStyle name="超级链接_销售公司-2002年报表体系（12.21）" xfId="1158"/>
    <cellStyle name="超連結" xfId="1159"/>
    <cellStyle name="超連結_x000f_" xfId="1160"/>
    <cellStyle name="超連結_x000d_" xfId="1161"/>
    <cellStyle name="超連結??汸" xfId="1162"/>
    <cellStyle name="超連結?w?" xfId="1163"/>
    <cellStyle name="超連結?潒?" xfId="1164"/>
    <cellStyle name="超連結♇⹡汸" xfId="1165"/>
    <cellStyle name="超連結⁷潒慭" xfId="1166"/>
    <cellStyle name="超連結敎w慭" xfId="1167"/>
    <cellStyle name="通貨 [0.00]_††††† " xfId="1168"/>
    <cellStyle name="通貨_††††† " xfId="1169"/>
    <cellStyle name="隨後的超連結" xfId="1170"/>
    <cellStyle name="隨後的超連結n_x0003_" xfId="1171"/>
    <cellStyle name="隨後的超連結n汸s?呃L" xfId="1172"/>
    <cellStyle name="隨後的超連結n汸s䱘呃L" xfId="1173"/>
    <cellStyle name="隨後的超連結s?呃L?R" xfId="1174"/>
    <cellStyle name="隨後的超連結s䱘呃L䄀R" xfId="1175"/>
    <cellStyle name=" [0.00]_ Att. 1- Cover" xfId="1176"/>
    <cellStyle name="_ Att. 1- Cover" xfId="1177"/>
    <cellStyle name="?_ Att. 1- Cover" xfId="11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1313"/>
  <sheetViews>
    <sheetView tabSelected="1" zoomScale="85" zoomScaleNormal="85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H16" sqref="H16"/>
    </sheetView>
  </sheetViews>
  <sheetFormatPr defaultRowHeight="15"/>
  <cols>
    <col min="1" max="1" width="4.42578125" style="100" customWidth="1"/>
    <col min="2" max="2" width="41" style="105" customWidth="1"/>
    <col min="3" max="3" width="10.5703125" style="100" customWidth="1"/>
    <col min="4" max="4" width="11.85546875" style="100" customWidth="1"/>
    <col min="5" max="5" width="12.28515625" style="102" customWidth="1"/>
    <col min="6" max="6" width="13.85546875" style="102" customWidth="1"/>
    <col min="7" max="7" width="11.85546875" style="102" customWidth="1"/>
    <col min="8" max="8" width="13.85546875" style="103" customWidth="1"/>
    <col min="9" max="9" width="24" style="104" customWidth="1"/>
    <col min="10" max="10" width="11.85546875" style="91" customWidth="1"/>
    <col min="11" max="11" width="16.85546875" style="92" customWidth="1"/>
    <col min="12" max="12" width="12.42578125" style="92" bestFit="1" customWidth="1"/>
    <col min="13" max="13" width="12.42578125" style="91" bestFit="1" customWidth="1"/>
    <col min="14" max="14" width="9.85546875" style="91" bestFit="1" customWidth="1"/>
    <col min="15" max="16384" width="9.140625" style="91"/>
  </cols>
  <sheetData>
    <row r="1" spans="1:15" s="1" customFormat="1" ht="29.2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K1" s="2"/>
      <c r="L1" s="2"/>
    </row>
    <row r="2" spans="1:15" s="1" customFormat="1" ht="22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K2" s="2"/>
      <c r="L2" s="2"/>
    </row>
    <row r="3" spans="1:15" s="1" customFormat="1" ht="14.25" hidden="1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K3" s="2"/>
      <c r="L3" s="2"/>
    </row>
    <row r="4" spans="1:15" s="1" customFormat="1" ht="20.25" customHeight="1">
      <c r="A4" s="140" t="s">
        <v>3</v>
      </c>
      <c r="B4" s="140"/>
      <c r="C4" s="140"/>
      <c r="D4" s="140"/>
      <c r="E4" s="140"/>
      <c r="F4" s="140"/>
      <c r="G4" s="140"/>
      <c r="H4" s="140"/>
      <c r="I4" s="140"/>
      <c r="K4" s="2"/>
      <c r="L4" s="2"/>
    </row>
    <row r="5" spans="1:15" s="3" customFormat="1" ht="29.25" customHeight="1">
      <c r="A5" s="141" t="s">
        <v>4</v>
      </c>
      <c r="B5" s="141" t="s">
        <v>5</v>
      </c>
      <c r="C5" s="141" t="s">
        <v>6</v>
      </c>
      <c r="D5" s="141" t="s">
        <v>7</v>
      </c>
      <c r="E5" s="144" t="s">
        <v>8</v>
      </c>
      <c r="F5" s="145"/>
      <c r="G5" s="132" t="s">
        <v>9</v>
      </c>
      <c r="H5" s="132" t="s">
        <v>10</v>
      </c>
      <c r="I5" s="134" t="s">
        <v>11</v>
      </c>
      <c r="J5" s="91"/>
      <c r="K5" s="92"/>
      <c r="L5" s="92"/>
      <c r="M5" s="91"/>
      <c r="N5" s="91"/>
    </row>
    <row r="6" spans="1:15" s="3" customFormat="1" ht="0.75" customHeight="1">
      <c r="A6" s="142"/>
      <c r="B6" s="142"/>
      <c r="C6" s="142"/>
      <c r="D6" s="142"/>
      <c r="E6" s="146"/>
      <c r="F6" s="147"/>
      <c r="G6" s="133"/>
      <c r="H6" s="133"/>
      <c r="I6" s="135"/>
      <c r="J6" s="91"/>
      <c r="K6" s="92"/>
      <c r="L6" s="92"/>
      <c r="M6" s="91"/>
      <c r="N6" s="91"/>
    </row>
    <row r="7" spans="1:15" s="3" customFormat="1" ht="22.5" customHeight="1">
      <c r="A7" s="142"/>
      <c r="B7" s="142"/>
      <c r="C7" s="142"/>
      <c r="D7" s="142"/>
      <c r="E7" s="133" t="s">
        <v>12</v>
      </c>
      <c r="F7" s="133" t="s">
        <v>13</v>
      </c>
      <c r="G7" s="133"/>
      <c r="H7" s="133"/>
      <c r="I7" s="135"/>
      <c r="J7" s="91"/>
      <c r="K7" s="92"/>
      <c r="L7" s="92"/>
      <c r="M7" s="91"/>
      <c r="N7" s="91"/>
    </row>
    <row r="8" spans="1:15" s="3" customFormat="1" ht="11.25" customHeight="1">
      <c r="A8" s="142"/>
      <c r="B8" s="142"/>
      <c r="C8" s="143"/>
      <c r="D8" s="143"/>
      <c r="E8" s="136"/>
      <c r="F8" s="136"/>
      <c r="G8" s="136"/>
      <c r="H8" s="133"/>
      <c r="I8" s="135"/>
      <c r="J8" s="91"/>
      <c r="K8" s="92"/>
      <c r="L8" s="92"/>
      <c r="M8" s="91"/>
      <c r="N8" s="91"/>
    </row>
    <row r="9" spans="1:15" s="8" customFormat="1" ht="24.95" customHeight="1">
      <c r="A9" s="4"/>
      <c r="B9" s="5" t="s">
        <v>14</v>
      </c>
      <c r="C9" s="5"/>
      <c r="D9" s="6">
        <f>+D12+D28+D63</f>
        <v>1048.7043999999999</v>
      </c>
      <c r="E9" s="7">
        <f>+E10+E61</f>
        <v>287700.7</v>
      </c>
      <c r="F9" s="7">
        <f>+F10+F61</f>
        <v>0</v>
      </c>
      <c r="G9" s="7">
        <f>+G10+G61</f>
        <v>168427.7</v>
      </c>
      <c r="H9" s="7">
        <f>+H10+H61</f>
        <v>286705.10000000003</v>
      </c>
      <c r="I9" s="107"/>
      <c r="J9" s="108"/>
      <c r="K9" s="109"/>
      <c r="L9" s="109"/>
      <c r="M9" s="108"/>
      <c r="N9" s="108"/>
    </row>
    <row r="10" spans="1:15" s="15" customFormat="1" ht="24.95" customHeight="1">
      <c r="A10" s="9" t="s">
        <v>15</v>
      </c>
      <c r="B10" s="10" t="s">
        <v>16</v>
      </c>
      <c r="C10" s="11"/>
      <c r="D10" s="12">
        <f>+D12+D28</f>
        <v>1020.8717329999999</v>
      </c>
      <c r="E10" s="13">
        <f>+E11+E26+E37</f>
        <v>274427.7</v>
      </c>
      <c r="F10" s="13">
        <f>+F11+F26+F37</f>
        <v>0</v>
      </c>
      <c r="G10" s="13">
        <f>+G11+G26+G37</f>
        <v>156992.70000000001</v>
      </c>
      <c r="H10" s="13">
        <f>+H11+H26+H37</f>
        <v>273479.7</v>
      </c>
      <c r="I10" s="14"/>
      <c r="J10" s="110"/>
      <c r="K10" s="110"/>
      <c r="L10" s="110"/>
      <c r="M10" s="110"/>
      <c r="N10" s="110"/>
      <c r="O10" s="106"/>
    </row>
    <row r="11" spans="1:15" s="15" customFormat="1" ht="24.95" customHeight="1">
      <c r="A11" s="9" t="s">
        <v>17</v>
      </c>
      <c r="B11" s="17" t="s">
        <v>18</v>
      </c>
      <c r="C11" s="18"/>
      <c r="D11" s="111"/>
      <c r="E11" s="19">
        <f>+E12+E20+E24+E25</f>
        <v>139791</v>
      </c>
      <c r="F11" s="19">
        <f t="shared" ref="F11:H11" si="0">+F12+F20+F24+F25</f>
        <v>0</v>
      </c>
      <c r="G11" s="19">
        <f>+G12+G20+G24+G25</f>
        <v>139791</v>
      </c>
      <c r="H11" s="19">
        <f t="shared" si="0"/>
        <v>139791</v>
      </c>
      <c r="I11" s="14"/>
      <c r="J11" s="112"/>
      <c r="K11" s="113"/>
      <c r="L11" s="113"/>
      <c r="M11" s="112"/>
      <c r="N11" s="112"/>
    </row>
    <row r="12" spans="1:15" s="15" customFormat="1" ht="24.95" customHeight="1">
      <c r="A12" s="9">
        <v>1</v>
      </c>
      <c r="B12" s="17" t="s">
        <v>19</v>
      </c>
      <c r="C12" s="58" t="s">
        <v>20</v>
      </c>
      <c r="D12" s="111">
        <f>SUM(D13:D20)</f>
        <v>818.28760999999997</v>
      </c>
      <c r="E12" s="19">
        <f>+E13+E14+E15+E16+E17+E19</f>
        <v>73131</v>
      </c>
      <c r="F12" s="19">
        <f>+F13+F14+F15+F16+F17+F19</f>
        <v>0</v>
      </c>
      <c r="G12" s="19">
        <f>+G13+G14+G15+G16+G17+G19</f>
        <v>73131</v>
      </c>
      <c r="H12" s="19">
        <f t="shared" ref="H12" si="1">+H13+H14+H15+H16+H17+H19</f>
        <v>73131</v>
      </c>
      <c r="I12" s="14"/>
      <c r="J12" s="114"/>
      <c r="K12" s="113"/>
      <c r="L12" s="113"/>
      <c r="M12" s="112"/>
      <c r="N12" s="112"/>
    </row>
    <row r="13" spans="1:15" s="15" customFormat="1" ht="24.95" customHeight="1">
      <c r="A13" s="20"/>
      <c r="B13" s="21" t="s">
        <v>21</v>
      </c>
      <c r="C13" s="58" t="s">
        <v>20</v>
      </c>
      <c r="D13" s="115">
        <v>17.351458000000001</v>
      </c>
      <c r="E13" s="22">
        <f>+E99+E585</f>
        <v>22007</v>
      </c>
      <c r="F13" s="22"/>
      <c r="G13" s="22">
        <f>E13</f>
        <v>22007</v>
      </c>
      <c r="H13" s="22">
        <f t="shared" ref="H13:H19" si="2">E13</f>
        <v>22007</v>
      </c>
      <c r="I13" s="14"/>
      <c r="J13" s="114"/>
      <c r="K13" s="113"/>
      <c r="L13" s="113"/>
      <c r="M13" s="112"/>
      <c r="N13" s="112"/>
    </row>
    <row r="14" spans="1:15" s="15" customFormat="1" ht="24.95" customHeight="1">
      <c r="A14" s="24"/>
      <c r="B14" s="21" t="s">
        <v>22</v>
      </c>
      <c r="C14" s="58" t="s">
        <v>20</v>
      </c>
      <c r="D14" s="115">
        <v>101.424042</v>
      </c>
      <c r="E14" s="22">
        <f>+E100+E586</f>
        <v>36332</v>
      </c>
      <c r="F14" s="22"/>
      <c r="G14" s="22">
        <f t="shared" ref="G14:G19" si="3">E14</f>
        <v>36332</v>
      </c>
      <c r="H14" s="22">
        <f t="shared" si="2"/>
        <v>36332</v>
      </c>
      <c r="I14" s="14"/>
      <c r="J14" s="114"/>
      <c r="K14" s="113"/>
      <c r="L14" s="113"/>
      <c r="M14" s="112"/>
      <c r="N14" s="112"/>
    </row>
    <row r="15" spans="1:15" s="15" customFormat="1" ht="24.95" customHeight="1">
      <c r="A15" s="24"/>
      <c r="B15" s="21" t="s">
        <v>23</v>
      </c>
      <c r="C15" s="58" t="s">
        <v>20</v>
      </c>
      <c r="D15" s="115">
        <v>332.95384799999999</v>
      </c>
      <c r="E15" s="22">
        <f>+E101+E587</f>
        <v>14492</v>
      </c>
      <c r="F15" s="22"/>
      <c r="G15" s="22">
        <f t="shared" si="3"/>
        <v>14492</v>
      </c>
      <c r="H15" s="22">
        <f t="shared" si="2"/>
        <v>14492</v>
      </c>
      <c r="I15" s="14"/>
      <c r="J15" s="114"/>
      <c r="K15" s="113"/>
      <c r="L15" s="113"/>
      <c r="M15" s="112"/>
      <c r="N15" s="112"/>
    </row>
    <row r="16" spans="1:15" s="15" customFormat="1" ht="24.95" customHeight="1">
      <c r="A16" s="24"/>
      <c r="B16" s="21" t="s">
        <v>24</v>
      </c>
      <c r="C16" s="58" t="s">
        <v>20</v>
      </c>
      <c r="D16" s="115">
        <v>359.10807999999997</v>
      </c>
      <c r="E16" s="22">
        <f>+E102+E588</f>
        <v>300</v>
      </c>
      <c r="F16" s="22"/>
      <c r="G16" s="22">
        <f>E16</f>
        <v>300</v>
      </c>
      <c r="H16" s="22">
        <f t="shared" si="2"/>
        <v>300</v>
      </c>
      <c r="I16" s="14"/>
      <c r="J16" s="114"/>
      <c r="K16" s="113"/>
      <c r="L16" s="113"/>
      <c r="M16" s="112"/>
      <c r="N16" s="112"/>
    </row>
    <row r="17" spans="1:15" s="15" customFormat="1" ht="21.95" customHeight="1">
      <c r="A17" s="24"/>
      <c r="B17" s="25" t="s">
        <v>25</v>
      </c>
      <c r="C17" s="58" t="s">
        <v>20</v>
      </c>
      <c r="D17" s="115">
        <v>0</v>
      </c>
      <c r="E17" s="22">
        <f>+E103+E589</f>
        <v>0</v>
      </c>
      <c r="F17" s="22"/>
      <c r="G17" s="22">
        <f t="shared" si="3"/>
        <v>0</v>
      </c>
      <c r="H17" s="22">
        <f t="shared" si="2"/>
        <v>0</v>
      </c>
      <c r="I17" s="14"/>
      <c r="J17" s="114"/>
      <c r="K17" s="113"/>
      <c r="L17" s="113"/>
      <c r="M17" s="112"/>
      <c r="N17" s="112"/>
    </row>
    <row r="18" spans="1:15" s="26" customFormat="1" ht="21.95" customHeight="1">
      <c r="A18" s="116"/>
      <c r="B18" s="61" t="s">
        <v>26</v>
      </c>
      <c r="C18" s="58" t="s">
        <v>20</v>
      </c>
      <c r="D18" s="115">
        <v>7.4501820000000007</v>
      </c>
      <c r="E18" s="117"/>
      <c r="F18" s="117"/>
      <c r="G18" s="117"/>
      <c r="H18" s="117"/>
      <c r="I18" s="118"/>
      <c r="J18" s="114"/>
      <c r="K18" s="119"/>
      <c r="L18" s="119"/>
      <c r="M18" s="120"/>
      <c r="N18" s="120"/>
    </row>
    <row r="19" spans="1:15" s="15" customFormat="1" ht="24.95" customHeight="1">
      <c r="A19" s="24"/>
      <c r="B19" s="25" t="s">
        <v>27</v>
      </c>
      <c r="C19" s="58" t="s">
        <v>20</v>
      </c>
      <c r="D19" s="27"/>
      <c r="E19" s="22"/>
      <c r="F19" s="22"/>
      <c r="G19" s="22">
        <f t="shared" si="3"/>
        <v>0</v>
      </c>
      <c r="H19" s="22">
        <f t="shared" si="2"/>
        <v>0</v>
      </c>
      <c r="I19" s="14"/>
      <c r="J19" s="114"/>
      <c r="K19" s="113"/>
      <c r="L19" s="113"/>
      <c r="M19" s="112"/>
      <c r="N19" s="112"/>
    </row>
    <row r="20" spans="1:15" s="15" customFormat="1" ht="24.95" customHeight="1">
      <c r="A20" s="9">
        <v>2</v>
      </c>
      <c r="B20" s="17" t="s">
        <v>28</v>
      </c>
      <c r="C20" s="58" t="s">
        <v>20</v>
      </c>
      <c r="D20" s="28"/>
      <c r="E20" s="19">
        <f>+E21+E22+E23</f>
        <v>13190</v>
      </c>
      <c r="F20" s="19">
        <f t="shared" ref="F20:H20" si="4">+F21+F22+F23</f>
        <v>0</v>
      </c>
      <c r="G20" s="19">
        <f>+G21+G22+G23</f>
        <v>13190</v>
      </c>
      <c r="H20" s="19">
        <f t="shared" si="4"/>
        <v>13190</v>
      </c>
      <c r="I20" s="14"/>
      <c r="J20" s="112"/>
      <c r="K20" s="113"/>
      <c r="L20" s="113"/>
      <c r="M20" s="112"/>
      <c r="N20" s="112"/>
    </row>
    <row r="21" spans="1:15" s="15" customFormat="1" ht="24.95" customHeight="1">
      <c r="A21" s="9"/>
      <c r="B21" s="21" t="s">
        <v>29</v>
      </c>
      <c r="C21" s="29" t="s">
        <v>20</v>
      </c>
      <c r="D21" s="30"/>
      <c r="E21" s="22">
        <f>+E106+E592</f>
        <v>12518</v>
      </c>
      <c r="F21" s="22"/>
      <c r="G21" s="22">
        <f>E21</f>
        <v>12518</v>
      </c>
      <c r="H21" s="22">
        <f t="shared" ref="H21:H25" si="5">E21</f>
        <v>12518</v>
      </c>
      <c r="I21" s="14"/>
      <c r="J21" s="112"/>
      <c r="K21" s="113"/>
      <c r="L21" s="113"/>
      <c r="M21" s="112"/>
      <c r="N21" s="112"/>
    </row>
    <row r="22" spans="1:15" s="15" customFormat="1" ht="24.95" customHeight="1">
      <c r="A22" s="9"/>
      <c r="B22" s="21" t="s">
        <v>30</v>
      </c>
      <c r="C22" s="29" t="s">
        <v>20</v>
      </c>
      <c r="D22" s="30"/>
      <c r="E22" s="22">
        <f>+E107+E593</f>
        <v>30</v>
      </c>
      <c r="F22" s="22"/>
      <c r="G22" s="22">
        <f t="shared" ref="G22:G23" si="6">E22</f>
        <v>30</v>
      </c>
      <c r="H22" s="22">
        <f t="shared" si="5"/>
        <v>30</v>
      </c>
      <c r="I22" s="14"/>
      <c r="J22" s="112"/>
      <c r="K22" s="113"/>
      <c r="L22" s="113"/>
      <c r="M22" s="112"/>
      <c r="N22" s="112"/>
    </row>
    <row r="23" spans="1:15" s="15" customFormat="1" ht="24.95" customHeight="1">
      <c r="A23" s="9"/>
      <c r="B23" s="21" t="s">
        <v>31</v>
      </c>
      <c r="C23" s="29" t="s">
        <v>20</v>
      </c>
      <c r="D23" s="30"/>
      <c r="E23" s="22">
        <f>+E108+E594</f>
        <v>642</v>
      </c>
      <c r="F23" s="22"/>
      <c r="G23" s="22">
        <f t="shared" si="6"/>
        <v>642</v>
      </c>
      <c r="H23" s="22">
        <f t="shared" si="5"/>
        <v>642</v>
      </c>
      <c r="I23" s="14"/>
      <c r="J23" s="112"/>
      <c r="K23" s="113"/>
      <c r="L23" s="113"/>
      <c r="M23" s="112"/>
      <c r="N23" s="112"/>
    </row>
    <row r="24" spans="1:15" s="15" customFormat="1" ht="36.75" customHeight="1">
      <c r="A24" s="9">
        <v>3</v>
      </c>
      <c r="B24" s="17" t="s">
        <v>32</v>
      </c>
      <c r="C24" s="18"/>
      <c r="D24" s="28"/>
      <c r="E24" s="19">
        <f>+E109+E595</f>
        <v>53470</v>
      </c>
      <c r="F24" s="19"/>
      <c r="G24" s="22">
        <f>E24</f>
        <v>53470</v>
      </c>
      <c r="H24" s="22">
        <f t="shared" si="5"/>
        <v>53470</v>
      </c>
      <c r="I24" s="14"/>
      <c r="J24" s="112"/>
      <c r="K24" s="113"/>
      <c r="L24" s="113"/>
      <c r="M24" s="112"/>
      <c r="N24" s="112"/>
    </row>
    <row r="25" spans="1:15" s="15" customFormat="1" ht="25.5" customHeight="1">
      <c r="A25" s="9">
        <v>4</v>
      </c>
      <c r="B25" s="17" t="s">
        <v>33</v>
      </c>
      <c r="C25" s="18"/>
      <c r="D25" s="28"/>
      <c r="E25" s="19"/>
      <c r="F25" s="19"/>
      <c r="G25" s="19"/>
      <c r="H25" s="19">
        <f t="shared" si="5"/>
        <v>0</v>
      </c>
      <c r="I25" s="14"/>
      <c r="J25" s="112"/>
      <c r="K25" s="113"/>
      <c r="L25" s="113"/>
      <c r="M25" s="113"/>
      <c r="N25" s="113"/>
      <c r="O25" s="16"/>
    </row>
    <row r="26" spans="1:15" s="15" customFormat="1" ht="24" customHeight="1">
      <c r="A26" s="9" t="s">
        <v>34</v>
      </c>
      <c r="B26" s="17" t="s">
        <v>35</v>
      </c>
      <c r="C26" s="18"/>
      <c r="D26" s="28"/>
      <c r="E26" s="19">
        <f>+E27+E35+E36</f>
        <v>17201.7</v>
      </c>
      <c r="F26" s="19">
        <f>+F27+F35+F36</f>
        <v>0</v>
      </c>
      <c r="G26" s="19">
        <f>+G27+G35+G36</f>
        <v>17201.7</v>
      </c>
      <c r="H26" s="19">
        <f>+H27+H35+H36</f>
        <v>17201.7</v>
      </c>
      <c r="I26" s="14"/>
      <c r="J26" s="112"/>
      <c r="K26" s="113"/>
      <c r="L26" s="113"/>
      <c r="M26" s="112"/>
      <c r="N26" s="112"/>
    </row>
    <row r="27" spans="1:15" s="32" customFormat="1" ht="24.95" customHeight="1">
      <c r="A27" s="9">
        <v>1</v>
      </c>
      <c r="B27" s="17" t="s">
        <v>36</v>
      </c>
      <c r="C27" s="18"/>
      <c r="D27" s="28"/>
      <c r="E27" s="19">
        <f>+E28+E34</f>
        <v>14425.7</v>
      </c>
      <c r="F27" s="19">
        <f>+F28+F34</f>
        <v>0</v>
      </c>
      <c r="G27" s="19">
        <f>+G28+G34</f>
        <v>14425.7</v>
      </c>
      <c r="H27" s="19">
        <f>+H28+H34</f>
        <v>14425.7</v>
      </c>
      <c r="I27" s="31"/>
      <c r="J27" s="121"/>
      <c r="K27" s="122"/>
      <c r="L27" s="122"/>
      <c r="M27" s="121"/>
      <c r="N27" s="121"/>
    </row>
    <row r="28" spans="1:15" s="32" customFormat="1" ht="24.95" customHeight="1">
      <c r="A28" s="20" t="s">
        <v>37</v>
      </c>
      <c r="B28" s="34" t="s">
        <v>19</v>
      </c>
      <c r="C28" s="18"/>
      <c r="D28" s="111">
        <f>SUM(D29:D33)</f>
        <v>202.58412300000001</v>
      </c>
      <c r="E28" s="14">
        <f>+E29+E30+E31</f>
        <v>13297.7</v>
      </c>
      <c r="F28" s="14">
        <f t="shared" ref="F28:H28" si="7">+F29+F30+F31</f>
        <v>0</v>
      </c>
      <c r="G28" s="14">
        <f t="shared" si="7"/>
        <v>13297.7</v>
      </c>
      <c r="H28" s="14">
        <f t="shared" si="7"/>
        <v>13297.7</v>
      </c>
      <c r="I28" s="31"/>
      <c r="J28" s="121"/>
      <c r="K28" s="122"/>
      <c r="L28" s="122"/>
      <c r="M28" s="121"/>
      <c r="N28" s="121"/>
    </row>
    <row r="29" spans="1:15" s="32" customFormat="1" ht="24.95" customHeight="1">
      <c r="A29" s="35"/>
      <c r="B29" s="25" t="s">
        <v>21</v>
      </c>
      <c r="C29" s="58" t="s">
        <v>20</v>
      </c>
      <c r="D29" s="123">
        <v>2.4198149999999998</v>
      </c>
      <c r="E29" s="22">
        <f>+E114+E600</f>
        <v>7157.6</v>
      </c>
      <c r="F29" s="22"/>
      <c r="G29" s="22">
        <f>E29</f>
        <v>7157.6</v>
      </c>
      <c r="H29" s="22">
        <f>E29</f>
        <v>7157.6</v>
      </c>
      <c r="I29" s="31"/>
      <c r="J29" s="121"/>
      <c r="K29" s="122"/>
      <c r="L29" s="122"/>
      <c r="M29" s="121"/>
      <c r="N29" s="121"/>
    </row>
    <row r="30" spans="1:15" s="32" customFormat="1" ht="24.95" customHeight="1">
      <c r="A30" s="35"/>
      <c r="B30" s="25" t="s">
        <v>22</v>
      </c>
      <c r="C30" s="58" t="s">
        <v>20</v>
      </c>
      <c r="D30" s="124">
        <v>3.0180089999999997</v>
      </c>
      <c r="E30" s="22">
        <f>+E115+E601</f>
        <v>1089.0999999999999</v>
      </c>
      <c r="F30" s="22"/>
      <c r="G30" s="22">
        <f t="shared" ref="G30:G35" si="8">E30</f>
        <v>1089.0999999999999</v>
      </c>
      <c r="H30" s="22">
        <f t="shared" ref="H30:H60" si="9">E30</f>
        <v>1089.0999999999999</v>
      </c>
      <c r="I30" s="31"/>
      <c r="J30" s="121"/>
      <c r="K30" s="122"/>
      <c r="L30" s="122"/>
      <c r="M30" s="121"/>
      <c r="N30" s="121"/>
    </row>
    <row r="31" spans="1:15" s="32" customFormat="1" ht="24.95" customHeight="1">
      <c r="A31" s="35"/>
      <c r="B31" s="25" t="s">
        <v>23</v>
      </c>
      <c r="C31" s="58" t="s">
        <v>20</v>
      </c>
      <c r="D31" s="124">
        <v>130.56093200000001</v>
      </c>
      <c r="E31" s="22">
        <f>+E116+E602</f>
        <v>5051</v>
      </c>
      <c r="F31" s="22"/>
      <c r="G31" s="22">
        <f t="shared" si="8"/>
        <v>5051</v>
      </c>
      <c r="H31" s="22">
        <f t="shared" si="9"/>
        <v>5051</v>
      </c>
      <c r="I31" s="31"/>
      <c r="J31" s="121"/>
      <c r="K31" s="122"/>
      <c r="L31" s="122"/>
      <c r="M31" s="121"/>
      <c r="N31" s="121"/>
    </row>
    <row r="32" spans="1:15" s="32" customFormat="1" ht="24.95" customHeight="1">
      <c r="A32" s="35"/>
      <c r="B32" s="125" t="s">
        <v>24</v>
      </c>
      <c r="C32" s="58" t="s">
        <v>20</v>
      </c>
      <c r="D32" s="124">
        <v>64.769149999999996</v>
      </c>
      <c r="E32" s="22"/>
      <c r="F32" s="22"/>
      <c r="G32" s="22"/>
      <c r="H32" s="22"/>
      <c r="I32" s="31"/>
      <c r="J32" s="121"/>
      <c r="K32" s="122"/>
      <c r="L32" s="122"/>
      <c r="M32" s="121"/>
      <c r="N32" s="121"/>
    </row>
    <row r="33" spans="1:14" s="32" customFormat="1" ht="24.95" customHeight="1">
      <c r="A33" s="35"/>
      <c r="B33" s="62" t="s">
        <v>26</v>
      </c>
      <c r="C33" s="60" t="s">
        <v>20</v>
      </c>
      <c r="D33" s="124">
        <v>1.816217</v>
      </c>
      <c r="E33" s="22"/>
      <c r="F33" s="22"/>
      <c r="G33" s="22"/>
      <c r="H33" s="22"/>
      <c r="I33" s="31"/>
      <c r="J33" s="121"/>
      <c r="K33" s="122"/>
      <c r="L33" s="122"/>
      <c r="M33" s="121"/>
      <c r="N33" s="121"/>
    </row>
    <row r="34" spans="1:14" s="32" customFormat="1" ht="24.95" customHeight="1">
      <c r="A34" s="20" t="s">
        <v>38</v>
      </c>
      <c r="B34" s="34" t="s">
        <v>39</v>
      </c>
      <c r="C34" s="36"/>
      <c r="D34" s="37"/>
      <c r="E34" s="22">
        <f>+E117+E603</f>
        <v>1128</v>
      </c>
      <c r="F34" s="22"/>
      <c r="G34" s="22">
        <f t="shared" si="8"/>
        <v>1128</v>
      </c>
      <c r="H34" s="22">
        <f t="shared" si="9"/>
        <v>1128</v>
      </c>
      <c r="I34" s="31"/>
      <c r="J34" s="126"/>
      <c r="K34" s="122"/>
      <c r="L34" s="122"/>
      <c r="M34" s="121"/>
      <c r="N34" s="121"/>
    </row>
    <row r="35" spans="1:14" s="45" customFormat="1" ht="38.25" customHeight="1">
      <c r="A35" s="9">
        <v>2</v>
      </c>
      <c r="B35" s="17" t="s">
        <v>32</v>
      </c>
      <c r="C35" s="18"/>
      <c r="D35" s="28"/>
      <c r="E35" s="19">
        <f>+E118+E604</f>
        <v>2776</v>
      </c>
      <c r="F35" s="19"/>
      <c r="G35" s="22">
        <f t="shared" si="8"/>
        <v>2776</v>
      </c>
      <c r="H35" s="19">
        <f t="shared" si="9"/>
        <v>2776</v>
      </c>
      <c r="I35" s="127"/>
      <c r="J35" s="128"/>
      <c r="K35" s="129"/>
      <c r="L35" s="129"/>
      <c r="M35" s="128"/>
      <c r="N35" s="128"/>
    </row>
    <row r="36" spans="1:14" s="32" customFormat="1" ht="24.95" customHeight="1">
      <c r="A36" s="9">
        <v>3</v>
      </c>
      <c r="B36" s="17" t="s">
        <v>40</v>
      </c>
      <c r="C36" s="18"/>
      <c r="D36" s="28"/>
      <c r="E36" s="14"/>
      <c r="F36" s="14"/>
      <c r="G36" s="14"/>
      <c r="H36" s="19">
        <f t="shared" si="9"/>
        <v>0</v>
      </c>
      <c r="I36" s="31"/>
      <c r="J36" s="121"/>
      <c r="K36" s="122"/>
      <c r="L36" s="122"/>
      <c r="M36" s="121"/>
      <c r="N36" s="121"/>
    </row>
    <row r="37" spans="1:14" s="32" customFormat="1" ht="21.95" customHeight="1">
      <c r="A37" s="9" t="s">
        <v>41</v>
      </c>
      <c r="B37" s="47" t="s">
        <v>42</v>
      </c>
      <c r="C37" s="48"/>
      <c r="D37" s="49"/>
      <c r="E37" s="19">
        <f>+E38+E41+E45+E52+E55+E57</f>
        <v>117435</v>
      </c>
      <c r="F37" s="19">
        <f t="shared" ref="F37:G37" si="10">+F38+F41+F45+F52+F55+F57</f>
        <v>0</v>
      </c>
      <c r="G37" s="19">
        <f t="shared" si="10"/>
        <v>0</v>
      </c>
      <c r="H37" s="19">
        <f>+H38+H41+H45+H52+H55+H57</f>
        <v>116487</v>
      </c>
      <c r="I37" s="31"/>
      <c r="J37" s="121"/>
      <c r="K37" s="122"/>
      <c r="L37" s="122"/>
      <c r="M37" s="121"/>
      <c r="N37" s="121"/>
    </row>
    <row r="38" spans="1:14" s="15" customFormat="1" ht="38.450000000000003" customHeight="1">
      <c r="A38" s="9">
        <v>1</v>
      </c>
      <c r="B38" s="17" t="s">
        <v>43</v>
      </c>
      <c r="C38" s="18"/>
      <c r="D38" s="28"/>
      <c r="E38" s="19">
        <f>+E39+E40</f>
        <v>39937</v>
      </c>
      <c r="F38" s="19">
        <f t="shared" ref="F38:G38" si="11">+F39+F40</f>
        <v>0</v>
      </c>
      <c r="G38" s="19">
        <f t="shared" si="11"/>
        <v>0</v>
      </c>
      <c r="H38" s="19">
        <f t="shared" si="9"/>
        <v>39937</v>
      </c>
      <c r="I38" s="14"/>
      <c r="J38" s="112"/>
      <c r="K38" s="113"/>
      <c r="L38" s="113"/>
      <c r="M38" s="112"/>
      <c r="N38" s="112"/>
    </row>
    <row r="39" spans="1:14" s="15" customFormat="1" ht="21.95" customHeight="1">
      <c r="A39" s="9"/>
      <c r="B39" s="34" t="s">
        <v>44</v>
      </c>
      <c r="C39" s="36" t="s">
        <v>45</v>
      </c>
      <c r="D39" s="37"/>
      <c r="E39" s="22">
        <f>+E122+E608</f>
        <v>12774</v>
      </c>
      <c r="F39" s="22"/>
      <c r="G39" s="22"/>
      <c r="H39" s="22">
        <f t="shared" si="9"/>
        <v>12774</v>
      </c>
      <c r="I39" s="14"/>
      <c r="J39" s="112"/>
      <c r="K39" s="113"/>
      <c r="L39" s="113"/>
      <c r="M39" s="112"/>
      <c r="N39" s="112"/>
    </row>
    <row r="40" spans="1:14" s="15" customFormat="1" ht="21.95" customHeight="1">
      <c r="A40" s="9"/>
      <c r="B40" s="34" t="s">
        <v>46</v>
      </c>
      <c r="C40" s="36" t="s">
        <v>45</v>
      </c>
      <c r="D40" s="37"/>
      <c r="E40" s="22">
        <f>+E123+E609</f>
        <v>27163</v>
      </c>
      <c r="F40" s="22"/>
      <c r="G40" s="22"/>
      <c r="H40" s="22">
        <f t="shared" si="9"/>
        <v>27163</v>
      </c>
      <c r="I40" s="14"/>
      <c r="J40" s="112"/>
      <c r="K40" s="113"/>
      <c r="L40" s="113"/>
      <c r="M40" s="112"/>
      <c r="N40" s="112"/>
    </row>
    <row r="41" spans="1:14" s="15" customFormat="1" ht="21.95" customHeight="1">
      <c r="A41" s="9">
        <v>2</v>
      </c>
      <c r="B41" s="17" t="s">
        <v>47</v>
      </c>
      <c r="C41" s="18"/>
      <c r="D41" s="28"/>
      <c r="E41" s="19">
        <f>+E42+E43+E44</f>
        <v>9138</v>
      </c>
      <c r="F41" s="19">
        <f t="shared" ref="F41:G41" si="12">+F42+F43+F44</f>
        <v>0</v>
      </c>
      <c r="G41" s="19">
        <f t="shared" si="12"/>
        <v>0</v>
      </c>
      <c r="H41" s="19">
        <f t="shared" si="9"/>
        <v>9138</v>
      </c>
      <c r="I41" s="14"/>
      <c r="J41" s="112"/>
      <c r="K41" s="113"/>
      <c r="L41" s="113"/>
      <c r="M41" s="112"/>
      <c r="N41" s="112"/>
    </row>
    <row r="42" spans="1:14" s="15" customFormat="1" ht="39.950000000000003" customHeight="1">
      <c r="A42" s="9"/>
      <c r="B42" s="34" t="s">
        <v>48</v>
      </c>
      <c r="C42" s="36" t="s">
        <v>49</v>
      </c>
      <c r="D42" s="37"/>
      <c r="E42" s="22">
        <f>+E125+E611</f>
        <v>3328</v>
      </c>
      <c r="F42" s="22"/>
      <c r="G42" s="22"/>
      <c r="H42" s="22">
        <f t="shared" si="9"/>
        <v>3328</v>
      </c>
      <c r="I42" s="14"/>
      <c r="J42" s="112"/>
      <c r="K42" s="113"/>
      <c r="L42" s="113"/>
      <c r="M42" s="112"/>
      <c r="N42" s="112"/>
    </row>
    <row r="43" spans="1:14" s="15" customFormat="1" ht="21.95" customHeight="1">
      <c r="A43" s="9"/>
      <c r="B43" s="34" t="s">
        <v>50</v>
      </c>
      <c r="C43" s="36" t="s">
        <v>51</v>
      </c>
      <c r="D43" s="37"/>
      <c r="E43" s="22">
        <f>+E126+E612</f>
        <v>2440</v>
      </c>
      <c r="F43" s="22"/>
      <c r="G43" s="22"/>
      <c r="H43" s="22">
        <f t="shared" si="9"/>
        <v>2440</v>
      </c>
      <c r="I43" s="14"/>
      <c r="J43" s="112"/>
      <c r="K43" s="113"/>
      <c r="L43" s="113"/>
      <c r="M43" s="112"/>
      <c r="N43" s="112"/>
    </row>
    <row r="44" spans="1:14" s="15" customFormat="1" ht="30" customHeight="1">
      <c r="A44" s="9"/>
      <c r="B44" s="34" t="s">
        <v>52</v>
      </c>
      <c r="C44" s="36" t="s">
        <v>49</v>
      </c>
      <c r="D44" s="37"/>
      <c r="E44" s="22">
        <f>+E127+E613</f>
        <v>3370</v>
      </c>
      <c r="F44" s="22"/>
      <c r="G44" s="22"/>
      <c r="H44" s="19">
        <f t="shared" si="9"/>
        <v>3370</v>
      </c>
      <c r="I44" s="14"/>
      <c r="J44" s="112"/>
      <c r="K44" s="113"/>
      <c r="L44" s="113"/>
      <c r="M44" s="112"/>
      <c r="N44" s="112"/>
    </row>
    <row r="45" spans="1:14" s="15" customFormat="1" ht="21.95" customHeight="1">
      <c r="A45" s="9">
        <v>3</v>
      </c>
      <c r="B45" s="17" t="s">
        <v>53</v>
      </c>
      <c r="C45" s="18"/>
      <c r="D45" s="28"/>
      <c r="E45" s="19">
        <f>+E46+E47+E48+E49+E50+E51</f>
        <v>47585</v>
      </c>
      <c r="F45" s="19">
        <f t="shared" ref="F45:G45" si="13">+F46+F47+F48+F49+F50+F51</f>
        <v>0</v>
      </c>
      <c r="G45" s="19">
        <f t="shared" si="13"/>
        <v>0</v>
      </c>
      <c r="H45" s="19">
        <f t="shared" si="9"/>
        <v>47585</v>
      </c>
      <c r="I45" s="14"/>
      <c r="J45" s="112"/>
      <c r="K45" s="113"/>
      <c r="L45" s="113"/>
      <c r="M45" s="112"/>
      <c r="N45" s="112"/>
    </row>
    <row r="46" spans="1:14" s="15" customFormat="1" ht="21.95" customHeight="1">
      <c r="A46" s="9"/>
      <c r="B46" s="34" t="s">
        <v>54</v>
      </c>
      <c r="C46" s="36" t="s">
        <v>45</v>
      </c>
      <c r="D46" s="37"/>
      <c r="E46" s="22">
        <f>+E129+E615</f>
        <v>43495</v>
      </c>
      <c r="F46" s="22"/>
      <c r="G46" s="22"/>
      <c r="H46" s="22">
        <f t="shared" si="9"/>
        <v>43495</v>
      </c>
      <c r="I46" s="14"/>
      <c r="J46" s="112"/>
      <c r="K46" s="113"/>
      <c r="L46" s="113"/>
      <c r="M46" s="112"/>
      <c r="N46" s="112"/>
    </row>
    <row r="47" spans="1:14" s="15" customFormat="1" ht="21.95" customHeight="1">
      <c r="A47" s="9"/>
      <c r="B47" s="34" t="s">
        <v>55</v>
      </c>
      <c r="C47" s="36" t="s">
        <v>49</v>
      </c>
      <c r="D47" s="37"/>
      <c r="E47" s="22">
        <f>+E130+E616</f>
        <v>157</v>
      </c>
      <c r="F47" s="22"/>
      <c r="G47" s="22"/>
      <c r="H47" s="22">
        <f t="shared" si="9"/>
        <v>157</v>
      </c>
      <c r="I47" s="14"/>
      <c r="J47" s="112"/>
      <c r="K47" s="113"/>
      <c r="L47" s="113"/>
      <c r="M47" s="112"/>
      <c r="N47" s="112"/>
    </row>
    <row r="48" spans="1:14" s="15" customFormat="1" ht="21.95" customHeight="1">
      <c r="A48" s="9"/>
      <c r="B48" s="34" t="s">
        <v>56</v>
      </c>
      <c r="C48" s="36" t="s">
        <v>49</v>
      </c>
      <c r="D48" s="37"/>
      <c r="E48" s="22"/>
      <c r="F48" s="22"/>
      <c r="G48" s="22"/>
      <c r="H48" s="22">
        <f t="shared" si="9"/>
        <v>0</v>
      </c>
      <c r="I48" s="14"/>
      <c r="J48" s="112"/>
      <c r="K48" s="113"/>
      <c r="L48" s="113"/>
      <c r="M48" s="112"/>
      <c r="N48" s="112"/>
    </row>
    <row r="49" spans="1:14" s="15" customFormat="1" ht="21.95" customHeight="1">
      <c r="A49" s="9"/>
      <c r="B49" s="34" t="s">
        <v>57</v>
      </c>
      <c r="C49" s="36" t="s">
        <v>49</v>
      </c>
      <c r="D49" s="37"/>
      <c r="E49" s="22">
        <f>+E132+E618</f>
        <v>1340</v>
      </c>
      <c r="F49" s="22"/>
      <c r="G49" s="22"/>
      <c r="H49" s="22">
        <f t="shared" si="9"/>
        <v>1340</v>
      </c>
      <c r="I49" s="14"/>
      <c r="J49" s="112"/>
      <c r="K49" s="113"/>
      <c r="L49" s="113"/>
      <c r="M49" s="112"/>
      <c r="N49" s="112"/>
    </row>
    <row r="50" spans="1:14" s="15" customFormat="1" ht="21.95" customHeight="1">
      <c r="A50" s="9"/>
      <c r="B50" s="34" t="s">
        <v>58</v>
      </c>
      <c r="C50" s="36" t="s">
        <v>49</v>
      </c>
      <c r="D50" s="37"/>
      <c r="E50" s="22">
        <f>+E133+E619</f>
        <v>2593</v>
      </c>
      <c r="F50" s="22"/>
      <c r="G50" s="22"/>
      <c r="H50" s="22">
        <f t="shared" si="9"/>
        <v>2593</v>
      </c>
      <c r="I50" s="14"/>
      <c r="J50" s="112"/>
      <c r="K50" s="113"/>
      <c r="L50" s="113"/>
      <c r="M50" s="112"/>
      <c r="N50" s="112"/>
    </row>
    <row r="51" spans="1:14" s="15" customFormat="1" ht="21.95" customHeight="1">
      <c r="A51" s="9"/>
      <c r="B51" s="34" t="s">
        <v>59</v>
      </c>
      <c r="C51" s="36" t="s">
        <v>49</v>
      </c>
      <c r="D51" s="37"/>
      <c r="E51" s="22"/>
      <c r="F51" s="22"/>
      <c r="G51" s="22"/>
      <c r="H51" s="22">
        <f t="shared" si="9"/>
        <v>0</v>
      </c>
      <c r="I51" s="14"/>
      <c r="J51" s="112"/>
      <c r="K51" s="113"/>
      <c r="L51" s="113"/>
      <c r="M51" s="112"/>
      <c r="N51" s="112"/>
    </row>
    <row r="52" spans="1:14" s="15" customFormat="1" ht="21.95" customHeight="1">
      <c r="A52" s="9">
        <v>4</v>
      </c>
      <c r="B52" s="17" t="s">
        <v>60</v>
      </c>
      <c r="C52" s="18"/>
      <c r="D52" s="28"/>
      <c r="E52" s="19">
        <f>+E53+E54</f>
        <v>18533</v>
      </c>
      <c r="F52" s="19">
        <f t="shared" ref="F52:G52" si="14">+F53+F54</f>
        <v>0</v>
      </c>
      <c r="G52" s="19">
        <f t="shared" si="14"/>
        <v>0</v>
      </c>
      <c r="H52" s="19">
        <f t="shared" si="9"/>
        <v>18533</v>
      </c>
      <c r="I52" s="14"/>
      <c r="J52" s="112"/>
      <c r="K52" s="113"/>
      <c r="L52" s="113"/>
      <c r="M52" s="112"/>
      <c r="N52" s="112"/>
    </row>
    <row r="53" spans="1:14" s="15" customFormat="1" ht="21.95" customHeight="1">
      <c r="A53" s="9"/>
      <c r="B53" s="34" t="s">
        <v>61</v>
      </c>
      <c r="C53" s="36" t="s">
        <v>45</v>
      </c>
      <c r="D53" s="50"/>
      <c r="E53" s="51">
        <f>+E136+E622</f>
        <v>4743</v>
      </c>
      <c r="F53" s="52"/>
      <c r="G53" s="52"/>
      <c r="H53" s="19">
        <f t="shared" si="9"/>
        <v>4743</v>
      </c>
      <c r="I53" s="14"/>
      <c r="J53" s="112"/>
      <c r="K53" s="113"/>
      <c r="L53" s="113"/>
      <c r="M53" s="112"/>
      <c r="N53" s="112"/>
    </row>
    <row r="54" spans="1:14" s="15" customFormat="1" ht="21.95" customHeight="1">
      <c r="A54" s="9"/>
      <c r="B54" s="34" t="s">
        <v>62</v>
      </c>
      <c r="C54" s="36" t="s">
        <v>45</v>
      </c>
      <c r="D54" s="37"/>
      <c r="E54" s="22">
        <f>+E137+E623</f>
        <v>13790</v>
      </c>
      <c r="F54" s="14"/>
      <c r="G54" s="14"/>
      <c r="H54" s="19">
        <f t="shared" si="9"/>
        <v>13790</v>
      </c>
      <c r="I54" s="14"/>
      <c r="J54" s="112"/>
      <c r="K54" s="113"/>
      <c r="L54" s="113"/>
      <c r="M54" s="112"/>
      <c r="N54" s="112"/>
    </row>
    <row r="55" spans="1:14" s="15" customFormat="1" ht="21.95" customHeight="1">
      <c r="A55" s="9">
        <v>6</v>
      </c>
      <c r="B55" s="17" t="s">
        <v>63</v>
      </c>
      <c r="C55" s="18"/>
      <c r="D55" s="28"/>
      <c r="E55" s="19">
        <f>+E56</f>
        <v>0</v>
      </c>
      <c r="F55" s="19">
        <f t="shared" ref="F55:G55" si="15">+F56</f>
        <v>0</v>
      </c>
      <c r="G55" s="19">
        <f t="shared" si="15"/>
        <v>0</v>
      </c>
      <c r="H55" s="19">
        <f t="shared" si="9"/>
        <v>0</v>
      </c>
      <c r="I55" s="14"/>
      <c r="J55" s="112"/>
      <c r="K55" s="113"/>
      <c r="L55" s="113"/>
      <c r="M55" s="112"/>
      <c r="N55" s="112"/>
    </row>
    <row r="56" spans="1:14" s="15" customFormat="1" ht="21.95" customHeight="1">
      <c r="A56" s="9"/>
      <c r="B56" s="34" t="s">
        <v>64</v>
      </c>
      <c r="C56" s="36" t="s">
        <v>45</v>
      </c>
      <c r="D56" s="37"/>
      <c r="E56" s="22"/>
      <c r="F56" s="22"/>
      <c r="G56" s="22"/>
      <c r="H56" s="19">
        <f t="shared" si="9"/>
        <v>0</v>
      </c>
      <c r="I56" s="14"/>
      <c r="J56" s="112"/>
      <c r="K56" s="113"/>
      <c r="L56" s="113"/>
      <c r="M56" s="112"/>
      <c r="N56" s="112"/>
    </row>
    <row r="57" spans="1:14" s="15" customFormat="1" ht="21.95" customHeight="1">
      <c r="A57" s="9">
        <v>7</v>
      </c>
      <c r="B57" s="17" t="s">
        <v>65</v>
      </c>
      <c r="C57" s="18"/>
      <c r="D57" s="28"/>
      <c r="E57" s="19">
        <f>+E58+E59+E60</f>
        <v>2242</v>
      </c>
      <c r="F57" s="19">
        <f>+F58+F59+F60</f>
        <v>0</v>
      </c>
      <c r="G57" s="19">
        <f t="shared" ref="G57" si="16">+G58+G59+G60</f>
        <v>0</v>
      </c>
      <c r="H57" s="19">
        <f>H58+H59+H60</f>
        <v>1294</v>
      </c>
      <c r="I57" s="14"/>
      <c r="J57" s="112"/>
      <c r="K57" s="113"/>
      <c r="L57" s="113"/>
      <c r="M57" s="112"/>
      <c r="N57" s="112"/>
    </row>
    <row r="58" spans="1:14" s="15" customFormat="1" ht="39.950000000000003" customHeight="1">
      <c r="A58" s="9"/>
      <c r="B58" s="34" t="s">
        <v>66</v>
      </c>
      <c r="C58" s="36" t="s">
        <v>49</v>
      </c>
      <c r="D58" s="37"/>
      <c r="E58" s="53">
        <v>1366</v>
      </c>
      <c r="F58" s="53"/>
      <c r="G58" s="53"/>
      <c r="H58" s="53">
        <v>418</v>
      </c>
      <c r="I58" s="14"/>
      <c r="J58" s="112"/>
      <c r="K58" s="113"/>
      <c r="L58" s="113"/>
      <c r="M58" s="112"/>
      <c r="N58" s="112"/>
    </row>
    <row r="59" spans="1:14" s="15" customFormat="1" ht="21.95" customHeight="1">
      <c r="A59" s="9"/>
      <c r="B59" s="34" t="s">
        <v>67</v>
      </c>
      <c r="C59" s="36" t="s">
        <v>49</v>
      </c>
      <c r="D59" s="37"/>
      <c r="E59" s="22">
        <f>+E142+E628</f>
        <v>691</v>
      </c>
      <c r="F59" s="22"/>
      <c r="G59" s="22"/>
      <c r="H59" s="19">
        <f t="shared" si="9"/>
        <v>691</v>
      </c>
      <c r="I59" s="14"/>
      <c r="J59" s="112"/>
      <c r="K59" s="113"/>
      <c r="L59" s="113"/>
      <c r="M59" s="112"/>
      <c r="N59" s="112"/>
    </row>
    <row r="60" spans="1:14" s="15" customFormat="1" ht="39.950000000000003" customHeight="1">
      <c r="A60" s="9"/>
      <c r="B60" s="34" t="s">
        <v>68</v>
      </c>
      <c r="C60" s="36" t="s">
        <v>49</v>
      </c>
      <c r="D60" s="37"/>
      <c r="E60" s="22">
        <f>+E143+E629</f>
        <v>185</v>
      </c>
      <c r="F60" s="22"/>
      <c r="G60" s="22"/>
      <c r="H60" s="19">
        <f t="shared" si="9"/>
        <v>185</v>
      </c>
      <c r="I60" s="14"/>
      <c r="J60" s="112"/>
      <c r="K60" s="113"/>
      <c r="L60" s="113"/>
      <c r="M60" s="112"/>
      <c r="N60" s="112"/>
    </row>
    <row r="61" spans="1:14" s="15" customFormat="1" ht="24.95" customHeight="1">
      <c r="A61" s="9" t="s">
        <v>69</v>
      </c>
      <c r="B61" s="10" t="s">
        <v>70</v>
      </c>
      <c r="C61" s="54"/>
      <c r="D61" s="55">
        <f>+D63</f>
        <v>27.832666999999997</v>
      </c>
      <c r="E61" s="13">
        <f>+E62+E74</f>
        <v>13273</v>
      </c>
      <c r="F61" s="13">
        <f t="shared" ref="F61:H61" si="17">+F62+F74</f>
        <v>0</v>
      </c>
      <c r="G61" s="13">
        <f t="shared" si="17"/>
        <v>11435</v>
      </c>
      <c r="H61" s="13">
        <f t="shared" si="17"/>
        <v>13225.4</v>
      </c>
      <c r="I61" s="56"/>
      <c r="J61" s="112"/>
      <c r="K61" s="113"/>
      <c r="L61" s="113"/>
      <c r="M61" s="112"/>
      <c r="N61" s="112"/>
    </row>
    <row r="62" spans="1:14" s="15" customFormat="1" ht="24.95" customHeight="1">
      <c r="A62" s="9" t="s">
        <v>17</v>
      </c>
      <c r="B62" s="17" t="s">
        <v>18</v>
      </c>
      <c r="C62" s="18"/>
      <c r="D62" s="28"/>
      <c r="E62" s="19">
        <f>+E63+E70+E73</f>
        <v>9843</v>
      </c>
      <c r="F62" s="19">
        <f t="shared" ref="F62:H62" si="18">+F63+F70+F73</f>
        <v>0</v>
      </c>
      <c r="G62" s="19">
        <f t="shared" si="18"/>
        <v>9843</v>
      </c>
      <c r="H62" s="19">
        <f t="shared" si="18"/>
        <v>9843</v>
      </c>
      <c r="I62" s="14"/>
      <c r="J62" s="112"/>
      <c r="K62" s="113"/>
      <c r="L62" s="113"/>
      <c r="M62" s="112"/>
      <c r="N62" s="112"/>
    </row>
    <row r="63" spans="1:14" s="15" customFormat="1" ht="24.95" customHeight="1">
      <c r="A63" s="9">
        <v>1</v>
      </c>
      <c r="B63" s="17" t="s">
        <v>19</v>
      </c>
      <c r="C63" s="18"/>
      <c r="D63" s="111">
        <f>SUM(D64:D69)</f>
        <v>27.832666999999997</v>
      </c>
      <c r="E63" s="19">
        <f>+E64+E65+E66+E68</f>
        <v>1962</v>
      </c>
      <c r="F63" s="19">
        <f t="shared" ref="F63:H63" si="19">+F64+F65+F66+F68</f>
        <v>0</v>
      </c>
      <c r="G63" s="19">
        <f t="shared" si="19"/>
        <v>1962</v>
      </c>
      <c r="H63" s="19">
        <f t="shared" si="19"/>
        <v>1962</v>
      </c>
      <c r="I63" s="14"/>
      <c r="J63" s="112"/>
      <c r="K63" s="113"/>
      <c r="L63" s="113"/>
      <c r="M63" s="112"/>
      <c r="N63" s="112"/>
    </row>
    <row r="64" spans="1:14" s="15" customFormat="1" ht="24.95" customHeight="1">
      <c r="A64" s="20"/>
      <c r="B64" s="57" t="s">
        <v>21</v>
      </c>
      <c r="C64" s="58" t="s">
        <v>20</v>
      </c>
      <c r="D64" s="130">
        <v>0.47606499999999996</v>
      </c>
      <c r="E64" s="22">
        <f>+E147+E633</f>
        <v>1191</v>
      </c>
      <c r="F64" s="22"/>
      <c r="G64" s="22">
        <f>E64</f>
        <v>1191</v>
      </c>
      <c r="H64" s="22">
        <f>E64</f>
        <v>1191</v>
      </c>
      <c r="I64" s="14"/>
      <c r="J64" s="112"/>
      <c r="K64" s="113"/>
      <c r="L64" s="113"/>
      <c r="M64" s="112"/>
      <c r="N64" s="112"/>
    </row>
    <row r="65" spans="1:14" s="15" customFormat="1" ht="24.95" customHeight="1">
      <c r="A65" s="24"/>
      <c r="B65" s="57" t="s">
        <v>22</v>
      </c>
      <c r="C65" s="58" t="s">
        <v>20</v>
      </c>
      <c r="D65" s="130">
        <v>5.2588999999999997</v>
      </c>
      <c r="E65" s="22">
        <f>+E148+E634</f>
        <v>21</v>
      </c>
      <c r="F65" s="22"/>
      <c r="G65" s="22">
        <f t="shared" ref="G65:G68" si="20">E65</f>
        <v>21</v>
      </c>
      <c r="H65" s="22">
        <f t="shared" ref="H65:H68" si="21">E65</f>
        <v>21</v>
      </c>
      <c r="I65" s="14"/>
      <c r="J65" s="112"/>
      <c r="K65" s="113"/>
      <c r="L65" s="113"/>
      <c r="M65" s="112"/>
      <c r="N65" s="112"/>
    </row>
    <row r="66" spans="1:14" s="15" customFormat="1" ht="24.95" customHeight="1">
      <c r="A66" s="24"/>
      <c r="B66" s="57" t="s">
        <v>23</v>
      </c>
      <c r="C66" s="58" t="s">
        <v>20</v>
      </c>
      <c r="D66" s="130">
        <v>15.707106999999997</v>
      </c>
      <c r="E66" s="22">
        <f>+E149+E635</f>
        <v>750</v>
      </c>
      <c r="F66" s="22"/>
      <c r="G66" s="22">
        <f t="shared" si="20"/>
        <v>750</v>
      </c>
      <c r="H66" s="22">
        <f t="shared" si="21"/>
        <v>750</v>
      </c>
      <c r="I66" s="14"/>
      <c r="J66" s="112"/>
      <c r="K66" s="113"/>
      <c r="L66" s="113"/>
      <c r="M66" s="112"/>
      <c r="N66" s="112"/>
    </row>
    <row r="67" spans="1:14" s="15" customFormat="1" ht="24.95" customHeight="1">
      <c r="A67" s="24"/>
      <c r="B67" s="59" t="s">
        <v>24</v>
      </c>
      <c r="C67" s="60" t="s">
        <v>20</v>
      </c>
      <c r="D67" s="130">
        <v>6.2555800000000001</v>
      </c>
      <c r="E67" s="22"/>
      <c r="F67" s="22"/>
      <c r="G67" s="22"/>
      <c r="H67" s="22"/>
      <c r="I67" s="14"/>
      <c r="J67" s="112"/>
      <c r="K67" s="113"/>
      <c r="L67" s="113"/>
      <c r="M67" s="112"/>
      <c r="N67" s="112"/>
    </row>
    <row r="68" spans="1:14" s="15" customFormat="1" ht="24.95" customHeight="1">
      <c r="A68" s="24"/>
      <c r="B68" s="61" t="s">
        <v>25</v>
      </c>
      <c r="C68" s="58" t="s">
        <v>20</v>
      </c>
      <c r="D68" s="131"/>
      <c r="E68" s="22">
        <f>+E150+E636</f>
        <v>0</v>
      </c>
      <c r="F68" s="22"/>
      <c r="G68" s="22">
        <f t="shared" si="20"/>
        <v>0</v>
      </c>
      <c r="H68" s="22">
        <f t="shared" si="21"/>
        <v>0</v>
      </c>
      <c r="I68" s="14"/>
      <c r="J68" s="112"/>
      <c r="K68" s="113"/>
      <c r="L68" s="113"/>
      <c r="M68" s="112"/>
      <c r="N68" s="112"/>
    </row>
    <row r="69" spans="1:14" s="15" customFormat="1" ht="24.95" customHeight="1">
      <c r="A69" s="24"/>
      <c r="B69" s="62" t="s">
        <v>26</v>
      </c>
      <c r="C69" s="60" t="s">
        <v>20</v>
      </c>
      <c r="D69" s="130">
        <v>0.135015</v>
      </c>
      <c r="E69" s="22"/>
      <c r="F69" s="22"/>
      <c r="G69" s="22"/>
      <c r="H69" s="22"/>
      <c r="I69" s="14"/>
      <c r="J69" s="112"/>
      <c r="K69" s="113"/>
      <c r="L69" s="113"/>
      <c r="M69" s="112"/>
      <c r="N69" s="112"/>
    </row>
    <row r="70" spans="1:14" s="15" customFormat="1" ht="24.95" customHeight="1">
      <c r="A70" s="9">
        <v>2</v>
      </c>
      <c r="B70" s="17" t="s">
        <v>28</v>
      </c>
      <c r="C70" s="18"/>
      <c r="D70" s="28"/>
      <c r="E70" s="19">
        <f>+E71+E72</f>
        <v>17</v>
      </c>
      <c r="F70" s="19">
        <f t="shared" ref="F70:H70" si="22">+F71+F72</f>
        <v>0</v>
      </c>
      <c r="G70" s="19">
        <f t="shared" si="22"/>
        <v>17</v>
      </c>
      <c r="H70" s="19">
        <f t="shared" si="22"/>
        <v>17</v>
      </c>
      <c r="I70" s="14"/>
      <c r="J70" s="112"/>
      <c r="K70" s="113"/>
      <c r="L70" s="113"/>
      <c r="M70" s="112"/>
      <c r="N70" s="112"/>
    </row>
    <row r="71" spans="1:14" s="15" customFormat="1" ht="24.95" customHeight="1">
      <c r="A71" s="9"/>
      <c r="B71" s="21" t="s">
        <v>30</v>
      </c>
      <c r="C71" s="29" t="s">
        <v>20</v>
      </c>
      <c r="D71" s="30"/>
      <c r="E71" s="22">
        <f>+E152+E638</f>
        <v>17</v>
      </c>
      <c r="F71" s="22"/>
      <c r="G71" s="22">
        <f>E71</f>
        <v>17</v>
      </c>
      <c r="H71" s="22">
        <f>E71</f>
        <v>17</v>
      </c>
      <c r="I71" s="14"/>
      <c r="J71" s="112"/>
      <c r="K71" s="113"/>
      <c r="L71" s="113"/>
      <c r="M71" s="112"/>
      <c r="N71" s="112"/>
    </row>
    <row r="72" spans="1:14" s="15" customFormat="1" ht="24.95" customHeight="1">
      <c r="A72" s="9"/>
      <c r="B72" s="21" t="s">
        <v>31</v>
      </c>
      <c r="C72" s="29" t="s">
        <v>20</v>
      </c>
      <c r="D72" s="30"/>
      <c r="E72" s="22">
        <f>+E153+E639</f>
        <v>0</v>
      </c>
      <c r="F72" s="22"/>
      <c r="G72" s="22">
        <f t="shared" ref="G72:G73" si="23">E72</f>
        <v>0</v>
      </c>
      <c r="H72" s="22">
        <f>E72</f>
        <v>0</v>
      </c>
      <c r="I72" s="14"/>
      <c r="J72" s="112"/>
      <c r="K72" s="113"/>
      <c r="L72" s="113"/>
      <c r="M72" s="112"/>
      <c r="N72" s="112"/>
    </row>
    <row r="73" spans="1:14" s="15" customFormat="1" ht="36" customHeight="1">
      <c r="A73" s="9">
        <v>3</v>
      </c>
      <c r="B73" s="17" t="s">
        <v>32</v>
      </c>
      <c r="C73" s="18"/>
      <c r="D73" s="28"/>
      <c r="E73" s="19">
        <f>+E154+E640</f>
        <v>7864</v>
      </c>
      <c r="F73" s="19"/>
      <c r="G73" s="22">
        <f t="shared" si="23"/>
        <v>7864</v>
      </c>
      <c r="H73" s="19">
        <f>E73</f>
        <v>7864</v>
      </c>
      <c r="I73" s="14"/>
      <c r="J73" s="112"/>
      <c r="K73" s="113"/>
      <c r="L73" s="113"/>
      <c r="M73" s="112"/>
      <c r="N73" s="112"/>
    </row>
    <row r="74" spans="1:14" s="32" customFormat="1" ht="21.95" customHeight="1">
      <c r="A74" s="9" t="s">
        <v>71</v>
      </c>
      <c r="B74" s="47" t="s">
        <v>42</v>
      </c>
      <c r="C74" s="48"/>
      <c r="D74" s="49"/>
      <c r="E74" s="19">
        <f>+E75+E78+E83+E90+E92</f>
        <v>3430</v>
      </c>
      <c r="F74" s="19">
        <f t="shared" ref="F74:H74" si="24">+F75+F78+F83+F90+F92</f>
        <v>0</v>
      </c>
      <c r="G74" s="19">
        <f t="shared" si="24"/>
        <v>1592</v>
      </c>
      <c r="H74" s="19">
        <f t="shared" si="24"/>
        <v>3382.4</v>
      </c>
      <c r="I74" s="31"/>
      <c r="J74" s="121"/>
      <c r="K74" s="122"/>
      <c r="L74" s="122"/>
      <c r="M74" s="121"/>
      <c r="N74" s="121"/>
    </row>
    <row r="75" spans="1:14" s="15" customFormat="1" ht="38.450000000000003" customHeight="1">
      <c r="A75" s="9">
        <v>1</v>
      </c>
      <c r="B75" s="17" t="s">
        <v>43</v>
      </c>
      <c r="C75" s="18"/>
      <c r="D75" s="28"/>
      <c r="E75" s="19">
        <f>+E76+E77</f>
        <v>1592</v>
      </c>
      <c r="F75" s="19">
        <f t="shared" ref="F75:H75" si="25">+F76+F77</f>
        <v>0</v>
      </c>
      <c r="G75" s="19">
        <f t="shared" si="25"/>
        <v>1592</v>
      </c>
      <c r="H75" s="19">
        <f t="shared" si="25"/>
        <v>1592</v>
      </c>
      <c r="I75" s="14"/>
      <c r="J75" s="112"/>
      <c r="K75" s="113"/>
      <c r="L75" s="113"/>
      <c r="M75" s="112"/>
      <c r="N75" s="112"/>
    </row>
    <row r="76" spans="1:14" s="15" customFormat="1" ht="21.95" customHeight="1">
      <c r="A76" s="9"/>
      <c r="B76" s="34" t="s">
        <v>44</v>
      </c>
      <c r="C76" s="36" t="s">
        <v>45</v>
      </c>
      <c r="D76" s="37"/>
      <c r="E76" s="22">
        <f>+E157+E643</f>
        <v>708</v>
      </c>
      <c r="F76" s="22"/>
      <c r="G76" s="22">
        <f>E76</f>
        <v>708</v>
      </c>
      <c r="H76" s="22">
        <f>E76</f>
        <v>708</v>
      </c>
      <c r="I76" s="14"/>
      <c r="J76" s="112"/>
      <c r="K76" s="113"/>
      <c r="L76" s="113"/>
      <c r="M76" s="112"/>
      <c r="N76" s="112"/>
    </row>
    <row r="77" spans="1:14" s="15" customFormat="1" ht="21.95" customHeight="1">
      <c r="A77" s="9"/>
      <c r="B77" s="34" t="s">
        <v>46</v>
      </c>
      <c r="C77" s="36" t="s">
        <v>45</v>
      </c>
      <c r="D77" s="37"/>
      <c r="E77" s="22">
        <f>+E158+E644</f>
        <v>884</v>
      </c>
      <c r="F77" s="22"/>
      <c r="G77" s="22">
        <f>E77</f>
        <v>884</v>
      </c>
      <c r="H77" s="22">
        <f>E77</f>
        <v>884</v>
      </c>
      <c r="I77" s="14"/>
      <c r="J77" s="112"/>
      <c r="K77" s="113"/>
      <c r="L77" s="113"/>
      <c r="M77" s="112"/>
      <c r="N77" s="112"/>
    </row>
    <row r="78" spans="1:14" s="15" customFormat="1" ht="21.95" customHeight="1">
      <c r="A78" s="9">
        <v>2</v>
      </c>
      <c r="B78" s="17" t="s">
        <v>47</v>
      </c>
      <c r="C78" s="18"/>
      <c r="D78" s="28"/>
      <c r="E78" s="19">
        <f>+E79+E80+E81+E82</f>
        <v>255</v>
      </c>
      <c r="F78" s="19">
        <f t="shared" ref="F78:G78" si="26">+F79+F80+F81+F82</f>
        <v>0</v>
      </c>
      <c r="G78" s="19">
        <f t="shared" si="26"/>
        <v>0</v>
      </c>
      <c r="H78" s="19">
        <f>+H79+H80+H81+H82</f>
        <v>255</v>
      </c>
      <c r="I78" s="14"/>
      <c r="J78" s="112"/>
      <c r="K78" s="113"/>
      <c r="L78" s="113"/>
      <c r="M78" s="112"/>
      <c r="N78" s="112"/>
    </row>
    <row r="79" spans="1:14" s="15" customFormat="1" ht="39.950000000000003" customHeight="1">
      <c r="A79" s="9"/>
      <c r="B79" s="34" t="s">
        <v>48</v>
      </c>
      <c r="C79" s="36" t="s">
        <v>49</v>
      </c>
      <c r="D79" s="37"/>
      <c r="E79" s="22">
        <f>+E160+E646</f>
        <v>135</v>
      </c>
      <c r="F79" s="22"/>
      <c r="G79" s="22"/>
      <c r="H79" s="22">
        <f>E79</f>
        <v>135</v>
      </c>
      <c r="I79" s="14"/>
      <c r="J79" s="112"/>
      <c r="K79" s="113"/>
      <c r="L79" s="113"/>
      <c r="M79" s="112"/>
      <c r="N79" s="112"/>
    </row>
    <row r="80" spans="1:14" s="15" customFormat="1" ht="21.95" customHeight="1">
      <c r="A80" s="9"/>
      <c r="B80" s="34" t="s">
        <v>72</v>
      </c>
      <c r="C80" s="36" t="s">
        <v>49</v>
      </c>
      <c r="D80" s="37"/>
      <c r="E80" s="22"/>
      <c r="F80" s="22"/>
      <c r="G80" s="22"/>
      <c r="H80" s="22">
        <f t="shared" ref="H80:H82" si="27">E80</f>
        <v>0</v>
      </c>
      <c r="I80" s="14"/>
      <c r="J80" s="112"/>
      <c r="K80" s="113"/>
      <c r="L80" s="113"/>
      <c r="M80" s="112"/>
      <c r="N80" s="112"/>
    </row>
    <row r="81" spans="1:14" s="15" customFormat="1" ht="21.95" customHeight="1">
      <c r="A81" s="9"/>
      <c r="B81" s="34" t="s">
        <v>50</v>
      </c>
      <c r="C81" s="36" t="s">
        <v>51</v>
      </c>
      <c r="D81" s="37"/>
      <c r="E81" s="22">
        <f>+E162+E648</f>
        <v>15</v>
      </c>
      <c r="F81" s="22"/>
      <c r="G81" s="22"/>
      <c r="H81" s="22">
        <f t="shared" si="27"/>
        <v>15</v>
      </c>
      <c r="I81" s="14"/>
      <c r="J81" s="112"/>
      <c r="K81" s="113"/>
      <c r="L81" s="113"/>
      <c r="M81" s="112"/>
      <c r="N81" s="112"/>
    </row>
    <row r="82" spans="1:14" s="15" customFormat="1" ht="21.95" customHeight="1">
      <c r="A82" s="9"/>
      <c r="B82" s="34" t="s">
        <v>52</v>
      </c>
      <c r="C82" s="36" t="s">
        <v>49</v>
      </c>
      <c r="D82" s="37"/>
      <c r="E82" s="22">
        <f>+E163+E649</f>
        <v>105</v>
      </c>
      <c r="F82" s="22"/>
      <c r="G82" s="22"/>
      <c r="H82" s="22">
        <f t="shared" si="27"/>
        <v>105</v>
      </c>
      <c r="I82" s="14"/>
      <c r="J82" s="112"/>
      <c r="K82" s="113"/>
      <c r="L82" s="113"/>
      <c r="M82" s="112"/>
      <c r="N82" s="112"/>
    </row>
    <row r="83" spans="1:14" s="15" customFormat="1" ht="21.95" customHeight="1">
      <c r="A83" s="9">
        <v>3</v>
      </c>
      <c r="B83" s="17" t="s">
        <v>53</v>
      </c>
      <c r="C83" s="18"/>
      <c r="D83" s="28"/>
      <c r="E83" s="19">
        <f>+E84+E85+E86+E87+E88+E89</f>
        <v>1535.4</v>
      </c>
      <c r="F83" s="19">
        <f t="shared" ref="F83:H83" si="28">+F84+F85+F86+F87+F88+F89</f>
        <v>0</v>
      </c>
      <c r="G83" s="19">
        <f t="shared" si="28"/>
        <v>0</v>
      </c>
      <c r="H83" s="19">
        <f t="shared" si="28"/>
        <v>1535.4</v>
      </c>
      <c r="I83" s="14"/>
      <c r="J83" s="112"/>
      <c r="K83" s="113"/>
      <c r="L83" s="113"/>
      <c r="M83" s="112"/>
      <c r="N83" s="112"/>
    </row>
    <row r="84" spans="1:14" s="15" customFormat="1" ht="21.95" customHeight="1">
      <c r="A84" s="9"/>
      <c r="B84" s="34" t="s">
        <v>54</v>
      </c>
      <c r="C84" s="36" t="s">
        <v>49</v>
      </c>
      <c r="D84" s="37"/>
      <c r="E84" s="22">
        <f>+E165+E651</f>
        <v>1333</v>
      </c>
      <c r="F84" s="22"/>
      <c r="G84" s="22"/>
      <c r="H84" s="22">
        <f>E84</f>
        <v>1333</v>
      </c>
      <c r="I84" s="14"/>
      <c r="J84" s="112"/>
      <c r="K84" s="113"/>
      <c r="L84" s="113"/>
      <c r="M84" s="112"/>
      <c r="N84" s="112"/>
    </row>
    <row r="85" spans="1:14" s="15" customFormat="1" ht="21.95" customHeight="1">
      <c r="A85" s="9"/>
      <c r="B85" s="34" t="s">
        <v>55</v>
      </c>
      <c r="C85" s="36" t="s">
        <v>49</v>
      </c>
      <c r="D85" s="37"/>
      <c r="E85" s="22">
        <f>+E166+E652</f>
        <v>4.4000000000000004</v>
      </c>
      <c r="F85" s="22"/>
      <c r="G85" s="22"/>
      <c r="H85" s="22">
        <f t="shared" ref="H85:H89" si="29">E85</f>
        <v>4.4000000000000004</v>
      </c>
      <c r="I85" s="14"/>
      <c r="J85" s="112"/>
      <c r="K85" s="113"/>
      <c r="L85" s="113"/>
      <c r="M85" s="112"/>
      <c r="N85" s="112"/>
    </row>
    <row r="86" spans="1:14" s="15" customFormat="1" ht="21.95" customHeight="1">
      <c r="A86" s="9"/>
      <c r="B86" s="34" t="s">
        <v>56</v>
      </c>
      <c r="C86" s="36" t="s">
        <v>49</v>
      </c>
      <c r="D86" s="37"/>
      <c r="E86" s="22"/>
      <c r="F86" s="22"/>
      <c r="G86" s="22"/>
      <c r="H86" s="22">
        <f t="shared" si="29"/>
        <v>0</v>
      </c>
      <c r="I86" s="14"/>
      <c r="J86" s="112"/>
      <c r="K86" s="113"/>
      <c r="L86" s="113"/>
      <c r="M86" s="112"/>
      <c r="N86" s="112"/>
    </row>
    <row r="87" spans="1:14" s="15" customFormat="1" ht="21.95" customHeight="1">
      <c r="A87" s="9"/>
      <c r="B87" s="34" t="s">
        <v>57</v>
      </c>
      <c r="C87" s="36" t="s">
        <v>49</v>
      </c>
      <c r="D87" s="37"/>
      <c r="E87" s="22">
        <f>+E168+E654</f>
        <v>65</v>
      </c>
      <c r="F87" s="22"/>
      <c r="G87" s="22"/>
      <c r="H87" s="22">
        <f t="shared" si="29"/>
        <v>65</v>
      </c>
      <c r="I87" s="14"/>
      <c r="J87" s="112"/>
      <c r="K87" s="113"/>
      <c r="L87" s="113"/>
      <c r="M87" s="112"/>
      <c r="N87" s="112"/>
    </row>
    <row r="88" spans="1:14" s="15" customFormat="1" ht="21.95" customHeight="1">
      <c r="A88" s="9"/>
      <c r="B88" s="34" t="s">
        <v>58</v>
      </c>
      <c r="C88" s="36" t="s">
        <v>49</v>
      </c>
      <c r="D88" s="37"/>
      <c r="E88" s="22">
        <f>+E169+E655</f>
        <v>133</v>
      </c>
      <c r="F88" s="22"/>
      <c r="G88" s="22"/>
      <c r="H88" s="22">
        <f t="shared" si="29"/>
        <v>133</v>
      </c>
      <c r="I88" s="14"/>
      <c r="J88" s="112"/>
      <c r="K88" s="113"/>
      <c r="L88" s="113"/>
      <c r="M88" s="112"/>
      <c r="N88" s="112"/>
    </row>
    <row r="89" spans="1:14" s="15" customFormat="1" ht="21.95" customHeight="1">
      <c r="A89" s="9"/>
      <c r="B89" s="34" t="s">
        <v>59</v>
      </c>
      <c r="C89" s="36" t="s">
        <v>49</v>
      </c>
      <c r="D89" s="37"/>
      <c r="E89" s="22"/>
      <c r="F89" s="22"/>
      <c r="G89" s="22"/>
      <c r="H89" s="22">
        <f t="shared" si="29"/>
        <v>0</v>
      </c>
      <c r="I89" s="14"/>
      <c r="J89" s="112"/>
      <c r="K89" s="113"/>
      <c r="L89" s="113"/>
      <c r="M89" s="112"/>
      <c r="N89" s="112"/>
    </row>
    <row r="90" spans="1:14" s="15" customFormat="1" ht="21.95" customHeight="1">
      <c r="A90" s="9">
        <v>6</v>
      </c>
      <c r="B90" s="17" t="s">
        <v>63</v>
      </c>
      <c r="C90" s="18"/>
      <c r="D90" s="28"/>
      <c r="E90" s="19">
        <f>+E91</f>
        <v>0</v>
      </c>
      <c r="F90" s="19">
        <f t="shared" ref="F90:H90" si="30">+F91</f>
        <v>0</v>
      </c>
      <c r="G90" s="19">
        <f t="shared" si="30"/>
        <v>0</v>
      </c>
      <c r="H90" s="19">
        <f t="shared" si="30"/>
        <v>0</v>
      </c>
      <c r="I90" s="14"/>
      <c r="J90" s="112"/>
      <c r="K90" s="113"/>
      <c r="L90" s="113"/>
      <c r="M90" s="112"/>
      <c r="N90" s="112"/>
    </row>
    <row r="91" spans="1:14" s="15" customFormat="1" ht="21.95" customHeight="1">
      <c r="A91" s="9"/>
      <c r="B91" s="34" t="s">
        <v>64</v>
      </c>
      <c r="C91" s="36" t="s">
        <v>49</v>
      </c>
      <c r="D91" s="37"/>
      <c r="E91" s="22"/>
      <c r="F91" s="22"/>
      <c r="G91" s="22"/>
      <c r="H91" s="22"/>
      <c r="I91" s="14"/>
      <c r="J91" s="112"/>
      <c r="K91" s="113"/>
      <c r="L91" s="113"/>
      <c r="M91" s="112"/>
      <c r="N91" s="112"/>
    </row>
    <row r="92" spans="1:14" s="15" customFormat="1" ht="21.95" customHeight="1">
      <c r="A92" s="9">
        <v>7</v>
      </c>
      <c r="B92" s="17" t="s">
        <v>65</v>
      </c>
      <c r="C92" s="18"/>
      <c r="D92" s="28"/>
      <c r="E92" s="19">
        <f>+E93</f>
        <v>47.6</v>
      </c>
      <c r="F92" s="19">
        <f t="shared" ref="F92:H92" si="31">+F93</f>
        <v>0</v>
      </c>
      <c r="G92" s="19">
        <f t="shared" si="31"/>
        <v>0</v>
      </c>
      <c r="H92" s="19">
        <f t="shared" si="31"/>
        <v>0</v>
      </c>
      <c r="I92" s="14"/>
      <c r="J92" s="112"/>
      <c r="K92" s="113"/>
      <c r="L92" s="113"/>
      <c r="M92" s="112"/>
      <c r="N92" s="112"/>
    </row>
    <row r="93" spans="1:14" s="15" customFormat="1" ht="27" customHeight="1">
      <c r="A93" s="63"/>
      <c r="B93" s="64" t="s">
        <v>66</v>
      </c>
      <c r="C93" s="65" t="s">
        <v>73</v>
      </c>
      <c r="D93" s="66"/>
      <c r="E93" s="67">
        <v>47.6</v>
      </c>
      <c r="F93" s="67">
        <v>0</v>
      </c>
      <c r="G93" s="67">
        <v>0</v>
      </c>
      <c r="H93" s="67">
        <v>0</v>
      </c>
      <c r="I93" s="68"/>
      <c r="J93" s="112"/>
      <c r="K93" s="113"/>
      <c r="L93" s="113"/>
      <c r="M93" s="112"/>
      <c r="N93" s="112"/>
    </row>
    <row r="94" spans="1:14" s="15" customFormat="1" ht="14.25" hidden="1" customHeight="1">
      <c r="A94" s="69"/>
      <c r="B94" s="70" t="s">
        <v>74</v>
      </c>
      <c r="C94" s="71"/>
      <c r="D94" s="50"/>
      <c r="E94" s="72"/>
      <c r="F94" s="72"/>
      <c r="G94" s="72"/>
      <c r="H94" s="72"/>
      <c r="I94" s="73"/>
      <c r="K94" s="16"/>
      <c r="L94" s="16"/>
    </row>
    <row r="95" spans="1:14" s="15" customFormat="1" ht="24.95" hidden="1" customHeight="1">
      <c r="A95" s="9"/>
      <c r="B95" s="74" t="s">
        <v>75</v>
      </c>
      <c r="C95" s="28"/>
      <c r="D95" s="28"/>
      <c r="E95" s="75">
        <f>+E96+E144</f>
        <v>98076.800000000003</v>
      </c>
      <c r="F95" s="75">
        <f t="shared" ref="F95:H95" si="32">+F96+F144</f>
        <v>0</v>
      </c>
      <c r="G95" s="75">
        <f t="shared" si="32"/>
        <v>0</v>
      </c>
      <c r="H95" s="75">
        <f t="shared" si="32"/>
        <v>98076.800000000003</v>
      </c>
      <c r="I95" s="76"/>
      <c r="K95" s="77"/>
      <c r="L95" s="16"/>
    </row>
    <row r="96" spans="1:14" s="15" customFormat="1" ht="24.95" hidden="1" customHeight="1">
      <c r="A96" s="9" t="s">
        <v>15</v>
      </c>
      <c r="B96" s="10" t="s">
        <v>16</v>
      </c>
      <c r="C96" s="11"/>
      <c r="D96" s="11"/>
      <c r="E96" s="13">
        <f>+E97+E111+E120</f>
        <v>88658.7</v>
      </c>
      <c r="F96" s="13">
        <f t="shared" ref="F96:H96" si="33">+F97+F111+F120</f>
        <v>0</v>
      </c>
      <c r="G96" s="13">
        <f t="shared" si="33"/>
        <v>0</v>
      </c>
      <c r="H96" s="13">
        <f t="shared" si="33"/>
        <v>88658.7</v>
      </c>
      <c r="I96" s="14"/>
      <c r="K96" s="16"/>
      <c r="L96" s="16"/>
    </row>
    <row r="97" spans="1:12" s="15" customFormat="1" ht="24.95" hidden="1" customHeight="1">
      <c r="A97" s="9" t="s">
        <v>17</v>
      </c>
      <c r="B97" s="17" t="s">
        <v>18</v>
      </c>
      <c r="C97" s="18"/>
      <c r="D97" s="28"/>
      <c r="E97" s="19">
        <f>+E98+E105+E109+E110</f>
        <v>47780</v>
      </c>
      <c r="F97" s="19">
        <f t="shared" ref="F97:H97" si="34">+F98+F105+F109+F110</f>
        <v>0</v>
      </c>
      <c r="G97" s="19">
        <f t="shared" si="34"/>
        <v>0</v>
      </c>
      <c r="H97" s="19">
        <f t="shared" si="34"/>
        <v>47780</v>
      </c>
      <c r="I97" s="14"/>
      <c r="K97" s="16"/>
      <c r="L97" s="16"/>
    </row>
    <row r="98" spans="1:12" s="15" customFormat="1" ht="24.95" hidden="1" customHeight="1">
      <c r="A98" s="9">
        <v>1</v>
      </c>
      <c r="B98" s="17" t="s">
        <v>19</v>
      </c>
      <c r="C98" s="18"/>
      <c r="D98" s="28"/>
      <c r="E98" s="19">
        <f>+E99+E100+E101+E102+E103+E104</f>
        <v>23466</v>
      </c>
      <c r="F98" s="19">
        <f t="shared" ref="F98:H98" si="35">+F99+F100+F101+F102+F103+F104</f>
        <v>0</v>
      </c>
      <c r="G98" s="19">
        <f t="shared" si="35"/>
        <v>0</v>
      </c>
      <c r="H98" s="19">
        <f t="shared" si="35"/>
        <v>23466</v>
      </c>
      <c r="I98" s="14"/>
      <c r="K98" s="16"/>
      <c r="L98" s="16"/>
    </row>
    <row r="99" spans="1:12" s="15" customFormat="1" ht="24.95" hidden="1" customHeight="1">
      <c r="A99" s="20"/>
      <c r="B99" s="21" t="s">
        <v>21</v>
      </c>
      <c r="C99" s="29" t="s">
        <v>20</v>
      </c>
      <c r="D99" s="30"/>
      <c r="E99" s="22">
        <f>+E180+E261+E342+E423+E504</f>
        <v>20691</v>
      </c>
      <c r="F99" s="22"/>
      <c r="G99" s="22"/>
      <c r="H99" s="23">
        <f t="shared" ref="H99:H104" si="36">E99</f>
        <v>20691</v>
      </c>
      <c r="I99" s="14"/>
      <c r="K99" s="16"/>
      <c r="L99" s="16"/>
    </row>
    <row r="100" spans="1:12" s="15" customFormat="1" ht="24.95" hidden="1" customHeight="1">
      <c r="A100" s="24"/>
      <c r="B100" s="21" t="s">
        <v>22</v>
      </c>
      <c r="C100" s="29" t="s">
        <v>20</v>
      </c>
      <c r="D100" s="30"/>
      <c r="E100" s="22">
        <f>+E181+E262+E343+E424+E505</f>
        <v>2775</v>
      </c>
      <c r="F100" s="22"/>
      <c r="G100" s="22"/>
      <c r="H100" s="19">
        <f t="shared" si="36"/>
        <v>2775</v>
      </c>
      <c r="I100" s="14"/>
      <c r="K100" s="16"/>
      <c r="L100" s="16"/>
    </row>
    <row r="101" spans="1:12" s="15" customFormat="1" ht="24.95" hidden="1" customHeight="1">
      <c r="A101" s="24"/>
      <c r="B101" s="21" t="s">
        <v>23</v>
      </c>
      <c r="C101" s="29" t="s">
        <v>20</v>
      </c>
      <c r="D101" s="30"/>
      <c r="E101" s="22">
        <f>+E182+E263+E344+E425+E506</f>
        <v>0</v>
      </c>
      <c r="F101" s="22"/>
      <c r="G101" s="22"/>
      <c r="H101" s="19">
        <f t="shared" si="36"/>
        <v>0</v>
      </c>
      <c r="I101" s="14"/>
      <c r="K101" s="16"/>
      <c r="L101" s="16"/>
    </row>
    <row r="102" spans="1:12" s="15" customFormat="1" ht="24.95" hidden="1" customHeight="1">
      <c r="A102" s="24"/>
      <c r="B102" s="21" t="s">
        <v>24</v>
      </c>
      <c r="C102" s="29" t="s">
        <v>20</v>
      </c>
      <c r="D102" s="30"/>
      <c r="E102" s="22">
        <f>+E183+E264+E345+E426+E507</f>
        <v>0</v>
      </c>
      <c r="F102" s="22"/>
      <c r="G102" s="22"/>
      <c r="H102" s="19">
        <f t="shared" si="36"/>
        <v>0</v>
      </c>
      <c r="I102" s="14"/>
      <c r="K102" s="16"/>
      <c r="L102" s="16"/>
    </row>
    <row r="103" spans="1:12" s="15" customFormat="1" ht="21.95" hidden="1" customHeight="1">
      <c r="A103" s="24"/>
      <c r="B103" s="25" t="s">
        <v>25</v>
      </c>
      <c r="C103" s="29" t="s">
        <v>20</v>
      </c>
      <c r="D103" s="27"/>
      <c r="E103" s="22">
        <f>+E184+E265+E346+E427+E508</f>
        <v>0</v>
      </c>
      <c r="F103" s="22"/>
      <c r="G103" s="22"/>
      <c r="H103" s="19">
        <f t="shared" si="36"/>
        <v>0</v>
      </c>
      <c r="I103" s="14"/>
      <c r="K103" s="16"/>
      <c r="L103" s="16"/>
    </row>
    <row r="104" spans="1:12" s="15" customFormat="1" ht="24.95" hidden="1" customHeight="1">
      <c r="A104" s="24"/>
      <c r="B104" s="25" t="s">
        <v>27</v>
      </c>
      <c r="C104" s="29" t="s">
        <v>20</v>
      </c>
      <c r="D104" s="27"/>
      <c r="E104" s="22"/>
      <c r="F104" s="22"/>
      <c r="G104" s="22"/>
      <c r="H104" s="19">
        <f t="shared" si="36"/>
        <v>0</v>
      </c>
      <c r="I104" s="14"/>
      <c r="K104" s="16"/>
      <c r="L104" s="16"/>
    </row>
    <row r="105" spans="1:12" s="15" customFormat="1" ht="24.95" hidden="1" customHeight="1">
      <c r="A105" s="9">
        <v>2</v>
      </c>
      <c r="B105" s="17" t="s">
        <v>28</v>
      </c>
      <c r="C105" s="18"/>
      <c r="D105" s="28"/>
      <c r="E105" s="19">
        <f>+E106+E107+E108</f>
        <v>3343</v>
      </c>
      <c r="F105" s="19">
        <f t="shared" ref="F105:H105" si="37">+F106+F107+F108</f>
        <v>0</v>
      </c>
      <c r="G105" s="19">
        <f t="shared" si="37"/>
        <v>0</v>
      </c>
      <c r="H105" s="19">
        <f t="shared" si="37"/>
        <v>3343</v>
      </c>
      <c r="I105" s="14"/>
      <c r="K105" s="16"/>
      <c r="L105" s="16"/>
    </row>
    <row r="106" spans="1:12" s="15" customFormat="1" ht="24.95" hidden="1" customHeight="1">
      <c r="A106" s="9"/>
      <c r="B106" s="21" t="s">
        <v>29</v>
      </c>
      <c r="C106" s="29" t="s">
        <v>20</v>
      </c>
      <c r="D106" s="30"/>
      <c r="E106" s="22">
        <f>+E187+E268+E349+E430+E511</f>
        <v>3343</v>
      </c>
      <c r="F106" s="22"/>
      <c r="G106" s="22"/>
      <c r="H106" s="23">
        <f t="shared" ref="H106:H110" si="38">E106</f>
        <v>3343</v>
      </c>
      <c r="I106" s="14"/>
      <c r="K106" s="16"/>
      <c r="L106" s="16"/>
    </row>
    <row r="107" spans="1:12" s="15" customFormat="1" ht="24.95" hidden="1" customHeight="1">
      <c r="A107" s="9"/>
      <c r="B107" s="21" t="s">
        <v>30</v>
      </c>
      <c r="C107" s="29" t="s">
        <v>20</v>
      </c>
      <c r="D107" s="30"/>
      <c r="E107" s="22"/>
      <c r="F107" s="22"/>
      <c r="G107" s="22"/>
      <c r="H107" s="19">
        <f t="shared" si="38"/>
        <v>0</v>
      </c>
      <c r="I107" s="14"/>
      <c r="K107" s="16"/>
      <c r="L107" s="16"/>
    </row>
    <row r="108" spans="1:12" s="15" customFormat="1" ht="24.95" hidden="1" customHeight="1">
      <c r="A108" s="9"/>
      <c r="B108" s="21" t="s">
        <v>31</v>
      </c>
      <c r="C108" s="29" t="s">
        <v>20</v>
      </c>
      <c r="D108" s="30"/>
      <c r="E108" s="22"/>
      <c r="F108" s="22"/>
      <c r="G108" s="22"/>
      <c r="H108" s="19">
        <f t="shared" si="38"/>
        <v>0</v>
      </c>
      <c r="I108" s="14"/>
      <c r="K108" s="16"/>
      <c r="L108" s="16"/>
    </row>
    <row r="109" spans="1:12" s="15" customFormat="1" ht="36.75" hidden="1" customHeight="1">
      <c r="A109" s="9">
        <v>3</v>
      </c>
      <c r="B109" s="17" t="s">
        <v>32</v>
      </c>
      <c r="C109" s="18"/>
      <c r="D109" s="28"/>
      <c r="E109" s="19">
        <f>+E190+E271+E352+E433+E514</f>
        <v>20971</v>
      </c>
      <c r="F109" s="19"/>
      <c r="G109" s="19"/>
      <c r="H109" s="19">
        <f t="shared" si="38"/>
        <v>20971</v>
      </c>
      <c r="I109" s="14"/>
      <c r="K109" s="16"/>
      <c r="L109" s="16"/>
    </row>
    <row r="110" spans="1:12" s="15" customFormat="1" ht="25.5" hidden="1" customHeight="1">
      <c r="A110" s="9">
        <v>4</v>
      </c>
      <c r="B110" s="17" t="s">
        <v>33</v>
      </c>
      <c r="C110" s="18"/>
      <c r="D110" s="28"/>
      <c r="E110" s="19"/>
      <c r="F110" s="19"/>
      <c r="G110" s="19"/>
      <c r="H110" s="19">
        <f t="shared" si="38"/>
        <v>0</v>
      </c>
      <c r="I110" s="14"/>
      <c r="K110" s="16"/>
      <c r="L110" s="16"/>
    </row>
    <row r="111" spans="1:12" s="15" customFormat="1" ht="24" hidden="1" customHeight="1">
      <c r="A111" s="9" t="s">
        <v>34</v>
      </c>
      <c r="B111" s="17" t="s">
        <v>35</v>
      </c>
      <c r="C111" s="18"/>
      <c r="D111" s="28"/>
      <c r="E111" s="19">
        <f>+E112+E118+E119</f>
        <v>5399.7</v>
      </c>
      <c r="F111" s="19">
        <f t="shared" ref="F111:H111" si="39">+F112+F118+F119</f>
        <v>0</v>
      </c>
      <c r="G111" s="19">
        <f t="shared" si="39"/>
        <v>0</v>
      </c>
      <c r="H111" s="19">
        <f t="shared" si="39"/>
        <v>5399.7</v>
      </c>
      <c r="I111" s="14"/>
      <c r="K111" s="16"/>
      <c r="L111" s="16"/>
    </row>
    <row r="112" spans="1:12" s="32" customFormat="1" ht="24.95" hidden="1" customHeight="1">
      <c r="A112" s="9">
        <v>1</v>
      </c>
      <c r="B112" s="17" t="s">
        <v>36</v>
      </c>
      <c r="C112" s="18"/>
      <c r="D112" s="28"/>
      <c r="E112" s="19">
        <f>+E113+E117</f>
        <v>4480.7</v>
      </c>
      <c r="F112" s="19">
        <f t="shared" ref="F112:H112" si="40">+F113+F117</f>
        <v>0</v>
      </c>
      <c r="G112" s="19">
        <f t="shared" si="40"/>
        <v>0</v>
      </c>
      <c r="H112" s="19">
        <f t="shared" si="40"/>
        <v>4480.7</v>
      </c>
      <c r="I112" s="31"/>
      <c r="K112" s="33"/>
      <c r="L112" s="33"/>
    </row>
    <row r="113" spans="1:12" s="32" customFormat="1" ht="24.95" hidden="1" customHeight="1">
      <c r="A113" s="20" t="s">
        <v>37</v>
      </c>
      <c r="B113" s="34" t="s">
        <v>19</v>
      </c>
      <c r="C113" s="36"/>
      <c r="D113" s="37"/>
      <c r="E113" s="14">
        <f>+E114+E115+E116</f>
        <v>4213.7</v>
      </c>
      <c r="F113" s="14">
        <f t="shared" ref="F113:H113" si="41">+F114+F115+F116</f>
        <v>0</v>
      </c>
      <c r="G113" s="14">
        <f t="shared" si="41"/>
        <v>0</v>
      </c>
      <c r="H113" s="14">
        <f t="shared" si="41"/>
        <v>4213.7</v>
      </c>
      <c r="I113" s="31"/>
      <c r="K113" s="33"/>
      <c r="L113" s="33"/>
    </row>
    <row r="114" spans="1:12" s="32" customFormat="1" ht="24.95" hidden="1" customHeight="1">
      <c r="A114" s="35"/>
      <c r="B114" s="25" t="s">
        <v>21</v>
      </c>
      <c r="C114" s="29" t="s">
        <v>20</v>
      </c>
      <c r="D114" s="27"/>
      <c r="E114" s="22">
        <f>+E195+E276+E357+E438+E519</f>
        <v>3571.6</v>
      </c>
      <c r="F114" s="22"/>
      <c r="G114" s="22"/>
      <c r="H114" s="22">
        <f>E114</f>
        <v>3571.6</v>
      </c>
      <c r="I114" s="31"/>
      <c r="K114" s="33"/>
      <c r="L114" s="33"/>
    </row>
    <row r="115" spans="1:12" s="32" customFormat="1" ht="24.95" hidden="1" customHeight="1">
      <c r="A115" s="35"/>
      <c r="B115" s="25" t="s">
        <v>22</v>
      </c>
      <c r="C115" s="29" t="s">
        <v>20</v>
      </c>
      <c r="D115" s="27"/>
      <c r="E115" s="22">
        <f>+E196+E277+E358+E439+E520</f>
        <v>138.1</v>
      </c>
      <c r="F115" s="22"/>
      <c r="G115" s="22"/>
      <c r="H115" s="22">
        <f t="shared" ref="H115:H143" si="42">E115</f>
        <v>138.1</v>
      </c>
      <c r="I115" s="31"/>
      <c r="K115" s="33"/>
      <c r="L115" s="33"/>
    </row>
    <row r="116" spans="1:12" s="32" customFormat="1" ht="24.95" hidden="1" customHeight="1">
      <c r="A116" s="35"/>
      <c r="B116" s="25" t="s">
        <v>23</v>
      </c>
      <c r="C116" s="29" t="s">
        <v>20</v>
      </c>
      <c r="D116" s="27"/>
      <c r="E116" s="22">
        <f>+E197+E278+E359+E440+E521</f>
        <v>504</v>
      </c>
      <c r="F116" s="22"/>
      <c r="G116" s="22"/>
      <c r="H116" s="22">
        <f t="shared" si="42"/>
        <v>504</v>
      </c>
      <c r="I116" s="31"/>
      <c r="K116" s="33"/>
      <c r="L116" s="33"/>
    </row>
    <row r="117" spans="1:12" s="32" customFormat="1" ht="24.95" hidden="1" customHeight="1">
      <c r="A117" s="20" t="s">
        <v>38</v>
      </c>
      <c r="B117" s="34" t="s">
        <v>39</v>
      </c>
      <c r="C117" s="36"/>
      <c r="D117" s="37"/>
      <c r="E117" s="22">
        <f>+E198+E279+E360+E441+E522</f>
        <v>267</v>
      </c>
      <c r="F117" s="22"/>
      <c r="G117" s="22"/>
      <c r="H117" s="22">
        <f t="shared" si="42"/>
        <v>267</v>
      </c>
      <c r="I117" s="31"/>
      <c r="J117" s="38"/>
      <c r="K117" s="33"/>
      <c r="L117" s="33"/>
    </row>
    <row r="118" spans="1:12" s="45" customFormat="1" ht="38.25" hidden="1" customHeight="1">
      <c r="A118" s="39">
        <v>2</v>
      </c>
      <c r="B118" s="40" t="s">
        <v>32</v>
      </c>
      <c r="C118" s="41"/>
      <c r="D118" s="42"/>
      <c r="E118" s="43">
        <f>+E199+E280+E361+E442+E523</f>
        <v>919</v>
      </c>
      <c r="F118" s="43"/>
      <c r="G118" s="43"/>
      <c r="H118" s="43">
        <f t="shared" si="42"/>
        <v>919</v>
      </c>
      <c r="I118" s="44"/>
      <c r="K118" s="46"/>
      <c r="L118" s="46"/>
    </row>
    <row r="119" spans="1:12" s="32" customFormat="1" ht="24.95" hidden="1" customHeight="1">
      <c r="A119" s="9">
        <v>3</v>
      </c>
      <c r="B119" s="17" t="s">
        <v>40</v>
      </c>
      <c r="C119" s="18"/>
      <c r="D119" s="28"/>
      <c r="E119" s="14"/>
      <c r="F119" s="14"/>
      <c r="G119" s="14"/>
      <c r="H119" s="43">
        <f t="shared" si="42"/>
        <v>0</v>
      </c>
      <c r="I119" s="31"/>
      <c r="K119" s="33"/>
      <c r="L119" s="33"/>
    </row>
    <row r="120" spans="1:12" s="32" customFormat="1" ht="21.95" hidden="1" customHeight="1">
      <c r="A120" s="9" t="s">
        <v>41</v>
      </c>
      <c r="B120" s="47" t="s">
        <v>42</v>
      </c>
      <c r="C120" s="48"/>
      <c r="D120" s="49"/>
      <c r="E120" s="19">
        <f>+E121+E124+E128+E135+E138+E140</f>
        <v>35479</v>
      </c>
      <c r="F120" s="19">
        <f t="shared" ref="F120:G120" si="43">+F121+F124+F128+F135+F138+F140</f>
        <v>0</v>
      </c>
      <c r="G120" s="19">
        <f t="shared" si="43"/>
        <v>0</v>
      </c>
      <c r="H120" s="43">
        <f t="shared" si="42"/>
        <v>35479</v>
      </c>
      <c r="I120" s="31"/>
      <c r="K120" s="33"/>
      <c r="L120" s="33"/>
    </row>
    <row r="121" spans="1:12" s="15" customFormat="1" ht="38.450000000000003" hidden="1" customHeight="1">
      <c r="A121" s="9">
        <v>1</v>
      </c>
      <c r="B121" s="17" t="s">
        <v>43</v>
      </c>
      <c r="C121" s="18"/>
      <c r="D121" s="28"/>
      <c r="E121" s="19">
        <f>+E122+E123</f>
        <v>12438</v>
      </c>
      <c r="F121" s="19">
        <f t="shared" ref="F121:G121" si="44">+F122+F123</f>
        <v>0</v>
      </c>
      <c r="G121" s="19">
        <f t="shared" si="44"/>
        <v>0</v>
      </c>
      <c r="H121" s="43">
        <f t="shared" si="42"/>
        <v>12438</v>
      </c>
      <c r="I121" s="14"/>
      <c r="K121" s="16"/>
      <c r="L121" s="16"/>
    </row>
    <row r="122" spans="1:12" s="15" customFormat="1" ht="21.95" hidden="1" customHeight="1">
      <c r="A122" s="9"/>
      <c r="B122" s="34" t="s">
        <v>44</v>
      </c>
      <c r="C122" s="36" t="s">
        <v>45</v>
      </c>
      <c r="D122" s="37"/>
      <c r="E122" s="22">
        <f>+E203+E284+E365+E446+E527</f>
        <v>4734</v>
      </c>
      <c r="F122" s="22"/>
      <c r="G122" s="22"/>
      <c r="H122" s="23">
        <f t="shared" si="42"/>
        <v>4734</v>
      </c>
      <c r="I122" s="14"/>
      <c r="K122" s="16"/>
      <c r="L122" s="16"/>
    </row>
    <row r="123" spans="1:12" s="15" customFormat="1" ht="21.95" hidden="1" customHeight="1">
      <c r="A123" s="9"/>
      <c r="B123" s="34" t="s">
        <v>46</v>
      </c>
      <c r="C123" s="36" t="s">
        <v>45</v>
      </c>
      <c r="D123" s="37"/>
      <c r="E123" s="22">
        <f>+E204+E285+E366+E447+E528</f>
        <v>7704</v>
      </c>
      <c r="F123" s="22"/>
      <c r="G123" s="22"/>
      <c r="H123" s="23">
        <f t="shared" si="42"/>
        <v>7704</v>
      </c>
      <c r="I123" s="14"/>
      <c r="K123" s="16"/>
      <c r="L123" s="16"/>
    </row>
    <row r="124" spans="1:12" s="15" customFormat="1" ht="21.95" hidden="1" customHeight="1">
      <c r="A124" s="9">
        <v>2</v>
      </c>
      <c r="B124" s="17" t="s">
        <v>47</v>
      </c>
      <c r="C124" s="18"/>
      <c r="D124" s="28"/>
      <c r="E124" s="19">
        <f>+E125+E126+E127</f>
        <v>3496</v>
      </c>
      <c r="F124" s="19">
        <f t="shared" ref="F124:G124" si="45">+F125+F126+F127</f>
        <v>0</v>
      </c>
      <c r="G124" s="19">
        <f t="shared" si="45"/>
        <v>0</v>
      </c>
      <c r="H124" s="43">
        <f t="shared" si="42"/>
        <v>3496</v>
      </c>
      <c r="I124" s="14"/>
      <c r="K124" s="16"/>
      <c r="L124" s="16"/>
    </row>
    <row r="125" spans="1:12" s="15" customFormat="1" ht="39.950000000000003" hidden="1" customHeight="1">
      <c r="A125" s="9"/>
      <c r="B125" s="34" t="s">
        <v>48</v>
      </c>
      <c r="C125" s="36" t="s">
        <v>49</v>
      </c>
      <c r="D125" s="37"/>
      <c r="E125" s="22">
        <f>+E206+E287+E368+E449+E530</f>
        <v>1344</v>
      </c>
      <c r="F125" s="22"/>
      <c r="G125" s="22"/>
      <c r="H125" s="23">
        <f t="shared" si="42"/>
        <v>1344</v>
      </c>
      <c r="I125" s="14"/>
      <c r="K125" s="16"/>
      <c r="L125" s="16"/>
    </row>
    <row r="126" spans="1:12" s="15" customFormat="1" ht="21.95" hidden="1" customHeight="1">
      <c r="A126" s="9"/>
      <c r="B126" s="34" t="s">
        <v>50</v>
      </c>
      <c r="C126" s="36" t="s">
        <v>51</v>
      </c>
      <c r="D126" s="37"/>
      <c r="E126" s="22">
        <f>+E207+E288+E369+E450+E531</f>
        <v>782</v>
      </c>
      <c r="F126" s="22"/>
      <c r="G126" s="22"/>
      <c r="H126" s="23">
        <f t="shared" si="42"/>
        <v>782</v>
      </c>
      <c r="I126" s="14"/>
      <c r="K126" s="16"/>
      <c r="L126" s="16"/>
    </row>
    <row r="127" spans="1:12" s="15" customFormat="1" ht="30" hidden="1" customHeight="1">
      <c r="A127" s="9"/>
      <c r="B127" s="34" t="s">
        <v>52</v>
      </c>
      <c r="C127" s="36" t="s">
        <v>49</v>
      </c>
      <c r="D127" s="37"/>
      <c r="E127" s="22">
        <f>+E208+E289+E370+E451+E532</f>
        <v>1370</v>
      </c>
      <c r="F127" s="22"/>
      <c r="G127" s="22"/>
      <c r="H127" s="43">
        <f t="shared" si="42"/>
        <v>1370</v>
      </c>
      <c r="I127" s="14"/>
      <c r="K127" s="16"/>
      <c r="L127" s="16"/>
    </row>
    <row r="128" spans="1:12" s="15" customFormat="1" ht="21.95" hidden="1" customHeight="1">
      <c r="A128" s="9">
        <v>3</v>
      </c>
      <c r="B128" s="17" t="s">
        <v>53</v>
      </c>
      <c r="C128" s="18"/>
      <c r="D128" s="28"/>
      <c r="E128" s="19">
        <f>+E129+E130+E131+E132+E133+E134</f>
        <v>12236</v>
      </c>
      <c r="F128" s="19">
        <f t="shared" ref="F128:G128" si="46">+F129+F130+F131+F132+F133+F134</f>
        <v>0</v>
      </c>
      <c r="G128" s="19">
        <f t="shared" si="46"/>
        <v>0</v>
      </c>
      <c r="H128" s="43">
        <f t="shared" si="42"/>
        <v>12236</v>
      </c>
      <c r="I128" s="14"/>
      <c r="K128" s="16"/>
      <c r="L128" s="16"/>
    </row>
    <row r="129" spans="1:12" s="15" customFormat="1" ht="21.95" hidden="1" customHeight="1">
      <c r="A129" s="9"/>
      <c r="B129" s="34" t="s">
        <v>54</v>
      </c>
      <c r="C129" s="36" t="s">
        <v>45</v>
      </c>
      <c r="D129" s="37"/>
      <c r="E129" s="22">
        <f>+E210+E291+E372+E453+E534</f>
        <v>11376</v>
      </c>
      <c r="F129" s="22"/>
      <c r="G129" s="22"/>
      <c r="H129" s="23">
        <f t="shared" si="42"/>
        <v>11376</v>
      </c>
      <c r="I129" s="14"/>
      <c r="K129" s="16"/>
      <c r="L129" s="16"/>
    </row>
    <row r="130" spans="1:12" s="15" customFormat="1" ht="21.95" hidden="1" customHeight="1">
      <c r="A130" s="9"/>
      <c r="B130" s="34" t="s">
        <v>55</v>
      </c>
      <c r="C130" s="36" t="s">
        <v>49</v>
      </c>
      <c r="D130" s="37"/>
      <c r="E130" s="22">
        <f>+E211+E292+E373+E454+E535</f>
        <v>99</v>
      </c>
      <c r="F130" s="22"/>
      <c r="G130" s="22"/>
      <c r="H130" s="23">
        <f t="shared" si="42"/>
        <v>99</v>
      </c>
      <c r="I130" s="14"/>
      <c r="K130" s="16"/>
      <c r="L130" s="16"/>
    </row>
    <row r="131" spans="1:12" s="15" customFormat="1" ht="21.95" hidden="1" customHeight="1">
      <c r="A131" s="9"/>
      <c r="B131" s="34" t="s">
        <v>56</v>
      </c>
      <c r="C131" s="36" t="s">
        <v>49</v>
      </c>
      <c r="D131" s="37"/>
      <c r="E131" s="22"/>
      <c r="F131" s="22"/>
      <c r="G131" s="22"/>
      <c r="H131" s="23">
        <f t="shared" si="42"/>
        <v>0</v>
      </c>
      <c r="I131" s="14"/>
      <c r="K131" s="16"/>
      <c r="L131" s="16"/>
    </row>
    <row r="132" spans="1:12" s="15" customFormat="1" ht="21.95" hidden="1" customHeight="1">
      <c r="A132" s="9"/>
      <c r="B132" s="34" t="s">
        <v>57</v>
      </c>
      <c r="C132" s="36" t="s">
        <v>49</v>
      </c>
      <c r="D132" s="37"/>
      <c r="E132" s="22">
        <f>+E213+E294+E375+E456+E537</f>
        <v>282</v>
      </c>
      <c r="F132" s="22"/>
      <c r="G132" s="22"/>
      <c r="H132" s="23">
        <f t="shared" si="42"/>
        <v>282</v>
      </c>
      <c r="I132" s="14"/>
      <c r="K132" s="16"/>
      <c r="L132" s="16"/>
    </row>
    <row r="133" spans="1:12" s="15" customFormat="1" ht="21.95" hidden="1" customHeight="1">
      <c r="A133" s="9"/>
      <c r="B133" s="34" t="s">
        <v>58</v>
      </c>
      <c r="C133" s="36" t="s">
        <v>49</v>
      </c>
      <c r="D133" s="37"/>
      <c r="E133" s="22">
        <f>+E214+E295+E376+E457+E538</f>
        <v>479</v>
      </c>
      <c r="F133" s="22"/>
      <c r="G133" s="22"/>
      <c r="H133" s="23">
        <f t="shared" si="42"/>
        <v>479</v>
      </c>
      <c r="I133" s="14"/>
      <c r="K133" s="16"/>
      <c r="L133" s="16"/>
    </row>
    <row r="134" spans="1:12" s="15" customFormat="1" ht="21.95" hidden="1" customHeight="1">
      <c r="A134" s="9"/>
      <c r="B134" s="34" t="s">
        <v>59</v>
      </c>
      <c r="C134" s="36" t="s">
        <v>49</v>
      </c>
      <c r="D134" s="37"/>
      <c r="E134" s="22"/>
      <c r="F134" s="22"/>
      <c r="G134" s="22"/>
      <c r="H134" s="23">
        <f t="shared" si="42"/>
        <v>0</v>
      </c>
      <c r="I134" s="14"/>
      <c r="K134" s="16"/>
      <c r="L134" s="16"/>
    </row>
    <row r="135" spans="1:12" s="15" customFormat="1" ht="21.95" hidden="1" customHeight="1">
      <c r="A135" s="9">
        <v>4</v>
      </c>
      <c r="B135" s="17" t="s">
        <v>60</v>
      </c>
      <c r="C135" s="18"/>
      <c r="D135" s="28"/>
      <c r="E135" s="19">
        <f>+E136+E137</f>
        <v>6548</v>
      </c>
      <c r="F135" s="19">
        <f t="shared" ref="F135:G135" si="47">+F136+F137</f>
        <v>0</v>
      </c>
      <c r="G135" s="19">
        <f t="shared" si="47"/>
        <v>0</v>
      </c>
      <c r="H135" s="43">
        <f t="shared" si="42"/>
        <v>6548</v>
      </c>
      <c r="I135" s="14"/>
      <c r="K135" s="16"/>
      <c r="L135" s="16"/>
    </row>
    <row r="136" spans="1:12" s="15" customFormat="1" ht="21.95" hidden="1" customHeight="1">
      <c r="A136" s="9"/>
      <c r="B136" s="34" t="s">
        <v>61</v>
      </c>
      <c r="C136" s="36" t="s">
        <v>45</v>
      </c>
      <c r="D136" s="50"/>
      <c r="E136" s="51">
        <f>+E217+E298+E379+E460+E541</f>
        <v>1568</v>
      </c>
      <c r="F136" s="52"/>
      <c r="G136" s="52"/>
      <c r="H136" s="43">
        <f t="shared" si="42"/>
        <v>1568</v>
      </c>
      <c r="I136" s="14"/>
      <c r="K136" s="16"/>
      <c r="L136" s="16"/>
    </row>
    <row r="137" spans="1:12" s="15" customFormat="1" ht="21.95" hidden="1" customHeight="1">
      <c r="A137" s="9"/>
      <c r="B137" s="34" t="s">
        <v>62</v>
      </c>
      <c r="C137" s="36" t="s">
        <v>45</v>
      </c>
      <c r="D137" s="37"/>
      <c r="E137" s="22">
        <f>+E218+E299+E380+E461+E542</f>
        <v>4980</v>
      </c>
      <c r="F137" s="14"/>
      <c r="G137" s="14"/>
      <c r="H137" s="43">
        <f t="shared" si="42"/>
        <v>4980</v>
      </c>
      <c r="I137" s="14"/>
      <c r="K137" s="16"/>
      <c r="L137" s="16"/>
    </row>
    <row r="138" spans="1:12" s="15" customFormat="1" ht="21.95" hidden="1" customHeight="1">
      <c r="A138" s="9">
        <v>6</v>
      </c>
      <c r="B138" s="17" t="s">
        <v>63</v>
      </c>
      <c r="C138" s="18"/>
      <c r="D138" s="28"/>
      <c r="E138" s="19">
        <f>+E139</f>
        <v>0</v>
      </c>
      <c r="F138" s="19">
        <f t="shared" ref="F138:G138" si="48">+F139</f>
        <v>0</v>
      </c>
      <c r="G138" s="19">
        <f t="shared" si="48"/>
        <v>0</v>
      </c>
      <c r="H138" s="43">
        <f t="shared" si="42"/>
        <v>0</v>
      </c>
      <c r="I138" s="14"/>
      <c r="K138" s="16"/>
      <c r="L138" s="16"/>
    </row>
    <row r="139" spans="1:12" s="15" customFormat="1" ht="21.95" hidden="1" customHeight="1">
      <c r="A139" s="9"/>
      <c r="B139" s="34" t="s">
        <v>64</v>
      </c>
      <c r="C139" s="36" t="s">
        <v>45</v>
      </c>
      <c r="D139" s="37"/>
      <c r="E139" s="22"/>
      <c r="F139" s="22"/>
      <c r="G139" s="22"/>
      <c r="H139" s="43">
        <f t="shared" si="42"/>
        <v>0</v>
      </c>
      <c r="I139" s="14"/>
      <c r="K139" s="16"/>
      <c r="L139" s="16"/>
    </row>
    <row r="140" spans="1:12" s="15" customFormat="1" ht="21.95" hidden="1" customHeight="1">
      <c r="A140" s="9">
        <v>7</v>
      </c>
      <c r="B140" s="17" t="s">
        <v>65</v>
      </c>
      <c r="C140" s="18"/>
      <c r="D140" s="28"/>
      <c r="E140" s="19">
        <f>+E141+E142+E143</f>
        <v>761</v>
      </c>
      <c r="F140" s="19">
        <f>+F141+F142+F143</f>
        <v>0</v>
      </c>
      <c r="G140" s="19">
        <f t="shared" ref="G140" si="49">+G141+G142+G143</f>
        <v>0</v>
      </c>
      <c r="H140" s="43">
        <f t="shared" si="42"/>
        <v>761</v>
      </c>
      <c r="I140" s="14"/>
      <c r="K140" s="16"/>
      <c r="L140" s="16"/>
    </row>
    <row r="141" spans="1:12" s="15" customFormat="1" ht="39.950000000000003" hidden="1" customHeight="1">
      <c r="A141" s="9"/>
      <c r="B141" s="34" t="s">
        <v>66</v>
      </c>
      <c r="C141" s="36" t="s">
        <v>49</v>
      </c>
      <c r="D141" s="37"/>
      <c r="E141" s="22"/>
      <c r="F141" s="22"/>
      <c r="G141" s="22"/>
      <c r="H141" s="43">
        <f t="shared" si="42"/>
        <v>0</v>
      </c>
      <c r="I141" s="14"/>
      <c r="K141" s="16"/>
      <c r="L141" s="16"/>
    </row>
    <row r="142" spans="1:12" s="15" customFormat="1" ht="21.95" hidden="1" customHeight="1">
      <c r="A142" s="9"/>
      <c r="B142" s="34" t="s">
        <v>67</v>
      </c>
      <c r="C142" s="36" t="s">
        <v>49</v>
      </c>
      <c r="D142" s="37"/>
      <c r="E142" s="22">
        <f>+E223+E304+E385+E466+E547</f>
        <v>691</v>
      </c>
      <c r="F142" s="22"/>
      <c r="G142" s="22"/>
      <c r="H142" s="43">
        <f t="shared" si="42"/>
        <v>691</v>
      </c>
      <c r="I142" s="14"/>
      <c r="K142" s="16"/>
      <c r="L142" s="16"/>
    </row>
    <row r="143" spans="1:12" s="15" customFormat="1" ht="39.950000000000003" hidden="1" customHeight="1">
      <c r="A143" s="9"/>
      <c r="B143" s="34" t="s">
        <v>68</v>
      </c>
      <c r="C143" s="36" t="s">
        <v>49</v>
      </c>
      <c r="D143" s="37"/>
      <c r="E143" s="22">
        <f>+E224+E305+E386+E467+E548</f>
        <v>70</v>
      </c>
      <c r="F143" s="22"/>
      <c r="G143" s="22"/>
      <c r="H143" s="43">
        <f t="shared" si="42"/>
        <v>70</v>
      </c>
      <c r="I143" s="14"/>
      <c r="K143" s="16"/>
      <c r="L143" s="16"/>
    </row>
    <row r="144" spans="1:12" s="15" customFormat="1" ht="24.95" hidden="1" customHeight="1">
      <c r="A144" s="9" t="s">
        <v>69</v>
      </c>
      <c r="B144" s="10" t="s">
        <v>70</v>
      </c>
      <c r="C144" s="54"/>
      <c r="D144" s="54"/>
      <c r="E144" s="13">
        <f>+E145+E155</f>
        <v>9418.1</v>
      </c>
      <c r="F144" s="13">
        <f t="shared" ref="F144:H144" si="50">+F145+F155</f>
        <v>0</v>
      </c>
      <c r="G144" s="13">
        <f t="shared" si="50"/>
        <v>0</v>
      </c>
      <c r="H144" s="13">
        <f t="shared" si="50"/>
        <v>9418.1</v>
      </c>
      <c r="I144" s="56"/>
      <c r="K144" s="16"/>
      <c r="L144" s="16"/>
    </row>
    <row r="145" spans="1:12" s="15" customFormat="1" ht="24.95" hidden="1" customHeight="1">
      <c r="A145" s="9" t="s">
        <v>17</v>
      </c>
      <c r="B145" s="17" t="s">
        <v>18</v>
      </c>
      <c r="C145" s="18"/>
      <c r="D145" s="28"/>
      <c r="E145" s="19">
        <f>+E146+E151+E154</f>
        <v>8546</v>
      </c>
      <c r="F145" s="19">
        <f t="shared" ref="F145:H145" si="51">+F146+F151+F154</f>
        <v>0</v>
      </c>
      <c r="G145" s="19">
        <f t="shared" si="51"/>
        <v>0</v>
      </c>
      <c r="H145" s="19">
        <f t="shared" si="51"/>
        <v>8546</v>
      </c>
      <c r="I145" s="14"/>
      <c r="K145" s="16"/>
      <c r="L145" s="16"/>
    </row>
    <row r="146" spans="1:12" s="15" customFormat="1" ht="24.95" hidden="1" customHeight="1">
      <c r="A146" s="9">
        <v>1</v>
      </c>
      <c r="B146" s="17" t="s">
        <v>19</v>
      </c>
      <c r="C146" s="18"/>
      <c r="D146" s="28"/>
      <c r="E146" s="19">
        <f>+E147+E148+E149+E150</f>
        <v>670</v>
      </c>
      <c r="F146" s="19">
        <f t="shared" ref="F146:H146" si="52">+F147+F148+F149+F150</f>
        <v>0</v>
      </c>
      <c r="G146" s="19">
        <f t="shared" si="52"/>
        <v>0</v>
      </c>
      <c r="H146" s="19">
        <f t="shared" si="52"/>
        <v>670</v>
      </c>
      <c r="I146" s="14"/>
      <c r="K146" s="16"/>
      <c r="L146" s="16"/>
    </row>
    <row r="147" spans="1:12" s="15" customFormat="1" ht="24.95" hidden="1" customHeight="1">
      <c r="A147" s="20"/>
      <c r="B147" s="21" t="s">
        <v>21</v>
      </c>
      <c r="C147" s="29" t="s">
        <v>20</v>
      </c>
      <c r="D147" s="30"/>
      <c r="E147" s="22">
        <f>+E228+E309+E390+E471+E552</f>
        <v>534</v>
      </c>
      <c r="F147" s="22"/>
      <c r="G147" s="22"/>
      <c r="H147" s="22">
        <f>E147</f>
        <v>534</v>
      </c>
      <c r="I147" s="14"/>
      <c r="K147" s="16"/>
      <c r="L147" s="16"/>
    </row>
    <row r="148" spans="1:12" s="15" customFormat="1" ht="24.95" hidden="1" customHeight="1">
      <c r="A148" s="24"/>
      <c r="B148" s="21" t="s">
        <v>22</v>
      </c>
      <c r="C148" s="29" t="s">
        <v>20</v>
      </c>
      <c r="D148" s="30"/>
      <c r="E148" s="22">
        <f>+E229+E310+E391+E472+E553</f>
        <v>0</v>
      </c>
      <c r="F148" s="22"/>
      <c r="G148" s="22"/>
      <c r="H148" s="22">
        <f t="shared" ref="H148:H150" si="53">E148</f>
        <v>0</v>
      </c>
      <c r="I148" s="14"/>
      <c r="K148" s="16"/>
      <c r="L148" s="16"/>
    </row>
    <row r="149" spans="1:12" s="15" customFormat="1" ht="24.95" hidden="1" customHeight="1">
      <c r="A149" s="24"/>
      <c r="B149" s="21" t="s">
        <v>23</v>
      </c>
      <c r="C149" s="29" t="s">
        <v>20</v>
      </c>
      <c r="D149" s="30"/>
      <c r="E149" s="22">
        <f>+E230+E311+E392+E473+E554</f>
        <v>136</v>
      </c>
      <c r="F149" s="22"/>
      <c r="G149" s="22"/>
      <c r="H149" s="22">
        <f t="shared" si="53"/>
        <v>136</v>
      </c>
      <c r="I149" s="14"/>
      <c r="K149" s="16"/>
      <c r="L149" s="16"/>
    </row>
    <row r="150" spans="1:12" s="15" customFormat="1" ht="24.95" hidden="1" customHeight="1">
      <c r="A150" s="24"/>
      <c r="B150" s="25" t="s">
        <v>25</v>
      </c>
      <c r="C150" s="29" t="s">
        <v>20</v>
      </c>
      <c r="D150" s="27"/>
      <c r="E150" s="22">
        <f>+E231+E312+E393+E474+E555</f>
        <v>0</v>
      </c>
      <c r="F150" s="22"/>
      <c r="G150" s="22"/>
      <c r="H150" s="22">
        <f t="shared" si="53"/>
        <v>0</v>
      </c>
      <c r="I150" s="14"/>
      <c r="K150" s="16"/>
      <c r="L150" s="16"/>
    </row>
    <row r="151" spans="1:12" s="15" customFormat="1" ht="24.95" hidden="1" customHeight="1">
      <c r="A151" s="9">
        <v>2</v>
      </c>
      <c r="B151" s="17" t="s">
        <v>28</v>
      </c>
      <c r="C151" s="18"/>
      <c r="D151" s="28"/>
      <c r="E151" s="19">
        <f>+E152+E153</f>
        <v>12</v>
      </c>
      <c r="F151" s="19">
        <f t="shared" ref="F151:H151" si="54">+F152+F153</f>
        <v>0</v>
      </c>
      <c r="G151" s="19">
        <f t="shared" si="54"/>
        <v>0</v>
      </c>
      <c r="H151" s="19">
        <f t="shared" si="54"/>
        <v>12</v>
      </c>
      <c r="I151" s="14"/>
      <c r="K151" s="16"/>
      <c r="L151" s="16"/>
    </row>
    <row r="152" spans="1:12" s="15" customFormat="1" ht="24.95" hidden="1" customHeight="1">
      <c r="A152" s="9"/>
      <c r="B152" s="21" t="s">
        <v>30</v>
      </c>
      <c r="C152" s="29" t="s">
        <v>20</v>
      </c>
      <c r="D152" s="30"/>
      <c r="E152" s="22">
        <f>+E233+E314+E395+E476+E557</f>
        <v>12</v>
      </c>
      <c r="F152" s="22"/>
      <c r="G152" s="22"/>
      <c r="H152" s="22">
        <f>E152</f>
        <v>12</v>
      </c>
      <c r="I152" s="14"/>
      <c r="K152" s="16"/>
      <c r="L152" s="16"/>
    </row>
    <row r="153" spans="1:12" s="15" customFormat="1" ht="24.95" hidden="1" customHeight="1">
      <c r="A153" s="9"/>
      <c r="B153" s="21" t="s">
        <v>31</v>
      </c>
      <c r="C153" s="29" t="s">
        <v>20</v>
      </c>
      <c r="D153" s="30"/>
      <c r="E153" s="22">
        <f>+E234+E315+E396+E477+E558</f>
        <v>0</v>
      </c>
      <c r="F153" s="22"/>
      <c r="G153" s="22"/>
      <c r="H153" s="22">
        <f>E153</f>
        <v>0</v>
      </c>
      <c r="I153" s="14"/>
      <c r="K153" s="16"/>
      <c r="L153" s="16"/>
    </row>
    <row r="154" spans="1:12" s="15" customFormat="1" ht="36" hidden="1" customHeight="1">
      <c r="A154" s="9">
        <v>3</v>
      </c>
      <c r="B154" s="17" t="s">
        <v>32</v>
      </c>
      <c r="C154" s="18"/>
      <c r="D154" s="28"/>
      <c r="E154" s="19">
        <f>+E235+E316+E397+E433+E514</f>
        <v>7864</v>
      </c>
      <c r="F154" s="19"/>
      <c r="G154" s="19"/>
      <c r="H154" s="19">
        <f>E154</f>
        <v>7864</v>
      </c>
      <c r="I154" s="14"/>
      <c r="K154" s="16"/>
      <c r="L154" s="16"/>
    </row>
    <row r="155" spans="1:12" s="32" customFormat="1" ht="21.95" hidden="1" customHeight="1">
      <c r="A155" s="9" t="s">
        <v>71</v>
      </c>
      <c r="B155" s="47" t="s">
        <v>42</v>
      </c>
      <c r="C155" s="48"/>
      <c r="D155" s="49"/>
      <c r="E155" s="19">
        <f>+E156+E159+E164+E171+E173</f>
        <v>872.1</v>
      </c>
      <c r="F155" s="19">
        <f t="shared" ref="F155:H155" si="55">+F156+F159+F164+F171+F173</f>
        <v>0</v>
      </c>
      <c r="G155" s="19">
        <f t="shared" si="55"/>
        <v>0</v>
      </c>
      <c r="H155" s="19">
        <f t="shared" si="55"/>
        <v>872.1</v>
      </c>
      <c r="I155" s="31"/>
      <c r="K155" s="33"/>
      <c r="L155" s="33"/>
    </row>
    <row r="156" spans="1:12" s="15" customFormat="1" ht="38.450000000000003" hidden="1" customHeight="1">
      <c r="A156" s="9">
        <v>1</v>
      </c>
      <c r="B156" s="17" t="s">
        <v>43</v>
      </c>
      <c r="C156" s="18"/>
      <c r="D156" s="28"/>
      <c r="E156" s="19">
        <f>+E157+E158</f>
        <v>420</v>
      </c>
      <c r="F156" s="19">
        <f t="shared" ref="F156:H156" si="56">+F157+F158</f>
        <v>0</v>
      </c>
      <c r="G156" s="19">
        <f t="shared" si="56"/>
        <v>0</v>
      </c>
      <c r="H156" s="19">
        <f t="shared" si="56"/>
        <v>420</v>
      </c>
      <c r="I156" s="14"/>
      <c r="K156" s="16"/>
      <c r="L156" s="16"/>
    </row>
    <row r="157" spans="1:12" s="15" customFormat="1" ht="21.95" hidden="1" customHeight="1">
      <c r="A157" s="9"/>
      <c r="B157" s="34" t="s">
        <v>44</v>
      </c>
      <c r="C157" s="36" t="s">
        <v>45</v>
      </c>
      <c r="D157" s="37"/>
      <c r="E157" s="22">
        <f>+E238+E319+E400+E481+E562</f>
        <v>192</v>
      </c>
      <c r="F157" s="22"/>
      <c r="G157" s="22"/>
      <c r="H157" s="22">
        <f>E157</f>
        <v>192</v>
      </c>
      <c r="I157" s="14"/>
      <c r="K157" s="16"/>
      <c r="L157" s="16"/>
    </row>
    <row r="158" spans="1:12" s="15" customFormat="1" ht="21.95" hidden="1" customHeight="1">
      <c r="A158" s="9"/>
      <c r="B158" s="34" t="s">
        <v>46</v>
      </c>
      <c r="C158" s="36" t="s">
        <v>45</v>
      </c>
      <c r="D158" s="37"/>
      <c r="E158" s="22">
        <f>+E239+E320+E401+E482+E563</f>
        <v>228</v>
      </c>
      <c r="F158" s="22"/>
      <c r="G158" s="22"/>
      <c r="H158" s="22">
        <f>E158</f>
        <v>228</v>
      </c>
      <c r="I158" s="14"/>
      <c r="K158" s="16"/>
      <c r="L158" s="16"/>
    </row>
    <row r="159" spans="1:12" s="15" customFormat="1" ht="21.95" hidden="1" customHeight="1">
      <c r="A159" s="9">
        <v>2</v>
      </c>
      <c r="B159" s="17" t="s">
        <v>47</v>
      </c>
      <c r="C159" s="18"/>
      <c r="D159" s="28"/>
      <c r="E159" s="19">
        <f>+E160+E161+E162+E163</f>
        <v>106</v>
      </c>
      <c r="F159" s="19">
        <f t="shared" ref="F159:G159" si="57">+F160+F161+F162+F163</f>
        <v>0</v>
      </c>
      <c r="G159" s="19">
        <f t="shared" si="57"/>
        <v>0</v>
      </c>
      <c r="H159" s="19">
        <f>+H160+H161+H162+H163</f>
        <v>106</v>
      </c>
      <c r="I159" s="14"/>
      <c r="K159" s="16"/>
      <c r="L159" s="16"/>
    </row>
    <row r="160" spans="1:12" s="15" customFormat="1" ht="39.950000000000003" hidden="1" customHeight="1">
      <c r="A160" s="9"/>
      <c r="B160" s="34" t="s">
        <v>48</v>
      </c>
      <c r="C160" s="36" t="s">
        <v>49</v>
      </c>
      <c r="D160" s="37"/>
      <c r="E160" s="22">
        <f>+E241+E322+E403+E484+E565</f>
        <v>51</v>
      </c>
      <c r="F160" s="22"/>
      <c r="G160" s="22"/>
      <c r="H160" s="22">
        <f>E160</f>
        <v>51</v>
      </c>
      <c r="I160" s="14"/>
      <c r="K160" s="16"/>
      <c r="L160" s="16"/>
    </row>
    <row r="161" spans="1:12" s="15" customFormat="1" ht="21.95" hidden="1" customHeight="1">
      <c r="A161" s="9"/>
      <c r="B161" s="34" t="s">
        <v>72</v>
      </c>
      <c r="C161" s="36" t="s">
        <v>49</v>
      </c>
      <c r="D161" s="37"/>
      <c r="E161" s="22"/>
      <c r="F161" s="22"/>
      <c r="G161" s="22"/>
      <c r="H161" s="22">
        <f t="shared" ref="H161:H163" si="58">E161</f>
        <v>0</v>
      </c>
      <c r="I161" s="14"/>
      <c r="K161" s="16"/>
      <c r="L161" s="16"/>
    </row>
    <row r="162" spans="1:12" s="15" customFormat="1" ht="21.95" hidden="1" customHeight="1">
      <c r="A162" s="9"/>
      <c r="B162" s="34" t="s">
        <v>50</v>
      </c>
      <c r="C162" s="36" t="s">
        <v>51</v>
      </c>
      <c r="D162" s="37"/>
      <c r="E162" s="22">
        <f>+E243+E324+E405+E486+E567</f>
        <v>15</v>
      </c>
      <c r="F162" s="22"/>
      <c r="G162" s="22"/>
      <c r="H162" s="22">
        <f t="shared" si="58"/>
        <v>15</v>
      </c>
      <c r="I162" s="14"/>
      <c r="K162" s="16"/>
      <c r="L162" s="16"/>
    </row>
    <row r="163" spans="1:12" s="15" customFormat="1" ht="21.95" hidden="1" customHeight="1">
      <c r="A163" s="9"/>
      <c r="B163" s="34" t="s">
        <v>52</v>
      </c>
      <c r="C163" s="36" t="s">
        <v>49</v>
      </c>
      <c r="D163" s="37"/>
      <c r="E163" s="22">
        <f>+E244+E325+E406+E487+E568</f>
        <v>40</v>
      </c>
      <c r="F163" s="22"/>
      <c r="G163" s="22"/>
      <c r="H163" s="22">
        <f t="shared" si="58"/>
        <v>40</v>
      </c>
      <c r="I163" s="14"/>
      <c r="K163" s="16"/>
      <c r="L163" s="16"/>
    </row>
    <row r="164" spans="1:12" s="15" customFormat="1" ht="21.95" hidden="1" customHeight="1">
      <c r="A164" s="9">
        <v>3</v>
      </c>
      <c r="B164" s="17" t="s">
        <v>53</v>
      </c>
      <c r="C164" s="18"/>
      <c r="D164" s="28"/>
      <c r="E164" s="19">
        <f>+E165+E166+E167+E168+E169+E170</f>
        <v>346.1</v>
      </c>
      <c r="F164" s="19">
        <f t="shared" ref="F164:H164" si="59">+F165+F166+F167+F168+F169+F170</f>
        <v>0</v>
      </c>
      <c r="G164" s="19">
        <f t="shared" si="59"/>
        <v>0</v>
      </c>
      <c r="H164" s="19">
        <f t="shared" si="59"/>
        <v>346.1</v>
      </c>
      <c r="I164" s="14"/>
      <c r="K164" s="16"/>
      <c r="L164" s="16"/>
    </row>
    <row r="165" spans="1:12" s="15" customFormat="1" ht="21.95" hidden="1" customHeight="1">
      <c r="A165" s="9"/>
      <c r="B165" s="34" t="s">
        <v>54</v>
      </c>
      <c r="C165" s="36" t="s">
        <v>49</v>
      </c>
      <c r="D165" s="37"/>
      <c r="E165" s="22">
        <f>+E246+E327+E408+E489+E570</f>
        <v>314</v>
      </c>
      <c r="F165" s="22"/>
      <c r="G165" s="22"/>
      <c r="H165" s="22">
        <f>E165</f>
        <v>314</v>
      </c>
      <c r="I165" s="14"/>
      <c r="K165" s="16"/>
      <c r="L165" s="16"/>
    </row>
    <row r="166" spans="1:12" s="15" customFormat="1" ht="21.95" hidden="1" customHeight="1">
      <c r="A166" s="9"/>
      <c r="B166" s="34" t="s">
        <v>55</v>
      </c>
      <c r="C166" s="36" t="s">
        <v>49</v>
      </c>
      <c r="D166" s="37"/>
      <c r="E166" s="22">
        <f>+E247+E328+E409+E490+E571</f>
        <v>1.1000000000000001</v>
      </c>
      <c r="F166" s="22"/>
      <c r="G166" s="22"/>
      <c r="H166" s="22">
        <f t="shared" ref="H166:H170" si="60">E166</f>
        <v>1.1000000000000001</v>
      </c>
      <c r="I166" s="14"/>
      <c r="K166" s="16"/>
      <c r="L166" s="16"/>
    </row>
    <row r="167" spans="1:12" s="15" customFormat="1" ht="21.95" hidden="1" customHeight="1">
      <c r="A167" s="9"/>
      <c r="B167" s="34" t="s">
        <v>56</v>
      </c>
      <c r="C167" s="36" t="s">
        <v>49</v>
      </c>
      <c r="D167" s="37"/>
      <c r="E167" s="22"/>
      <c r="F167" s="22"/>
      <c r="G167" s="22"/>
      <c r="H167" s="22">
        <f t="shared" si="60"/>
        <v>0</v>
      </c>
      <c r="I167" s="14"/>
      <c r="K167" s="16"/>
      <c r="L167" s="16"/>
    </row>
    <row r="168" spans="1:12" s="15" customFormat="1" ht="21.95" hidden="1" customHeight="1">
      <c r="A168" s="9"/>
      <c r="B168" s="34" t="s">
        <v>57</v>
      </c>
      <c r="C168" s="36" t="s">
        <v>49</v>
      </c>
      <c r="D168" s="37"/>
      <c r="E168" s="22">
        <f>+E249+E330+E411+E492+E573</f>
        <v>10</v>
      </c>
      <c r="F168" s="22"/>
      <c r="G168" s="22"/>
      <c r="H168" s="22">
        <f t="shared" si="60"/>
        <v>10</v>
      </c>
      <c r="I168" s="14"/>
      <c r="K168" s="16"/>
      <c r="L168" s="16"/>
    </row>
    <row r="169" spans="1:12" s="15" customFormat="1" ht="21.95" hidden="1" customHeight="1">
      <c r="A169" s="9"/>
      <c r="B169" s="34" t="s">
        <v>58</v>
      </c>
      <c r="C169" s="36" t="s">
        <v>49</v>
      </c>
      <c r="D169" s="37"/>
      <c r="E169" s="22">
        <f>+E250+E331+E412+E493+E574</f>
        <v>21</v>
      </c>
      <c r="F169" s="22"/>
      <c r="G169" s="22"/>
      <c r="H169" s="22">
        <f t="shared" si="60"/>
        <v>21</v>
      </c>
      <c r="I169" s="14"/>
      <c r="K169" s="16"/>
      <c r="L169" s="16"/>
    </row>
    <row r="170" spans="1:12" s="15" customFormat="1" ht="21.95" hidden="1" customHeight="1">
      <c r="A170" s="9"/>
      <c r="B170" s="34" t="s">
        <v>59</v>
      </c>
      <c r="C170" s="36" t="s">
        <v>49</v>
      </c>
      <c r="D170" s="37"/>
      <c r="E170" s="22"/>
      <c r="F170" s="22"/>
      <c r="G170" s="22"/>
      <c r="H170" s="22">
        <f t="shared" si="60"/>
        <v>0</v>
      </c>
      <c r="I170" s="14"/>
      <c r="K170" s="16"/>
      <c r="L170" s="16"/>
    </row>
    <row r="171" spans="1:12" s="15" customFormat="1" ht="21.95" hidden="1" customHeight="1">
      <c r="A171" s="9">
        <v>6</v>
      </c>
      <c r="B171" s="17" t="s">
        <v>63</v>
      </c>
      <c r="C171" s="18"/>
      <c r="D171" s="28"/>
      <c r="E171" s="19">
        <f>+E172</f>
        <v>0</v>
      </c>
      <c r="F171" s="19">
        <f t="shared" ref="F171:H171" si="61">+F172</f>
        <v>0</v>
      </c>
      <c r="G171" s="19">
        <f t="shared" si="61"/>
        <v>0</v>
      </c>
      <c r="H171" s="19">
        <f t="shared" si="61"/>
        <v>0</v>
      </c>
      <c r="I171" s="14"/>
      <c r="K171" s="16"/>
      <c r="L171" s="16"/>
    </row>
    <row r="172" spans="1:12" s="15" customFormat="1" ht="21.95" hidden="1" customHeight="1">
      <c r="A172" s="9"/>
      <c r="B172" s="34" t="s">
        <v>64</v>
      </c>
      <c r="C172" s="36" t="s">
        <v>49</v>
      </c>
      <c r="D172" s="37"/>
      <c r="E172" s="22"/>
      <c r="F172" s="22"/>
      <c r="G172" s="22"/>
      <c r="H172" s="22"/>
      <c r="I172" s="14"/>
      <c r="K172" s="16"/>
      <c r="L172" s="16"/>
    </row>
    <row r="173" spans="1:12" s="15" customFormat="1" ht="21.95" hidden="1" customHeight="1">
      <c r="A173" s="9">
        <v>7</v>
      </c>
      <c r="B173" s="17" t="s">
        <v>65</v>
      </c>
      <c r="C173" s="18"/>
      <c r="D173" s="28"/>
      <c r="E173" s="19">
        <f>+E174</f>
        <v>0</v>
      </c>
      <c r="F173" s="19">
        <f t="shared" ref="F173:H173" si="62">+F174</f>
        <v>0</v>
      </c>
      <c r="G173" s="19">
        <f t="shared" si="62"/>
        <v>0</v>
      </c>
      <c r="H173" s="19">
        <f t="shared" si="62"/>
        <v>0</v>
      </c>
      <c r="I173" s="14"/>
      <c r="K173" s="16"/>
      <c r="L173" s="16"/>
    </row>
    <row r="174" spans="1:12" s="15" customFormat="1" ht="27" hidden="1" customHeight="1">
      <c r="A174" s="78"/>
      <c r="B174" s="79" t="s">
        <v>66</v>
      </c>
      <c r="C174" s="80" t="s">
        <v>49</v>
      </c>
      <c r="D174" s="81"/>
      <c r="E174" s="53"/>
      <c r="F174" s="53"/>
      <c r="G174" s="53"/>
      <c r="H174" s="53"/>
      <c r="I174" s="82"/>
      <c r="K174" s="16"/>
      <c r="L174" s="16"/>
    </row>
    <row r="175" spans="1:12" s="15" customFormat="1" ht="14.25" hidden="1" customHeight="1">
      <c r="A175" s="83"/>
      <c r="B175" s="84" t="s">
        <v>74</v>
      </c>
      <c r="C175" s="85"/>
      <c r="D175" s="86"/>
      <c r="E175" s="51"/>
      <c r="F175" s="51"/>
      <c r="G175" s="51"/>
      <c r="H175" s="51"/>
      <c r="I175" s="52"/>
      <c r="K175" s="16"/>
      <c r="L175" s="16"/>
    </row>
    <row r="176" spans="1:12" s="15" customFormat="1" ht="24.95" hidden="1" customHeight="1">
      <c r="A176" s="9"/>
      <c r="B176" s="87" t="s">
        <v>76</v>
      </c>
      <c r="C176" s="28"/>
      <c r="D176" s="28"/>
      <c r="E176" s="75">
        <f>+E177+E225</f>
        <v>21619.100000000002</v>
      </c>
      <c r="F176" s="75">
        <f t="shared" ref="F176:H176" si="63">+F177+F225</f>
        <v>0</v>
      </c>
      <c r="G176" s="75">
        <f t="shared" si="63"/>
        <v>21619.100000000002</v>
      </c>
      <c r="H176" s="75">
        <f t="shared" si="63"/>
        <v>21619.100000000002</v>
      </c>
      <c r="I176" s="76"/>
      <c r="K176" s="16"/>
      <c r="L176" s="16"/>
    </row>
    <row r="177" spans="1:12" s="15" customFormat="1" ht="24.95" hidden="1" customHeight="1">
      <c r="A177" s="9" t="s">
        <v>15</v>
      </c>
      <c r="B177" s="10" t="s">
        <v>16</v>
      </c>
      <c r="C177" s="11"/>
      <c r="D177" s="11"/>
      <c r="E177" s="13">
        <f>+E178+E192+E201</f>
        <v>20910.7</v>
      </c>
      <c r="F177" s="13">
        <f t="shared" ref="F177:H177" si="64">+F178+F192+F201</f>
        <v>0</v>
      </c>
      <c r="G177" s="13">
        <f t="shared" si="64"/>
        <v>20910.7</v>
      </c>
      <c r="H177" s="13">
        <f t="shared" si="64"/>
        <v>20910.7</v>
      </c>
      <c r="I177" s="14"/>
      <c r="K177" s="16"/>
      <c r="L177" s="16"/>
    </row>
    <row r="178" spans="1:12" s="15" customFormat="1" ht="24.95" hidden="1" customHeight="1">
      <c r="A178" s="9" t="s">
        <v>17</v>
      </c>
      <c r="B178" s="17" t="s">
        <v>18</v>
      </c>
      <c r="C178" s="18"/>
      <c r="D178" s="28"/>
      <c r="E178" s="19">
        <f>+E179+E186+E190+E191</f>
        <v>11121</v>
      </c>
      <c r="F178" s="19">
        <f t="shared" ref="F178:H178" si="65">+F179+F186+F190+F191</f>
        <v>0</v>
      </c>
      <c r="G178" s="19">
        <f t="shared" si="65"/>
        <v>11121</v>
      </c>
      <c r="H178" s="19">
        <f t="shared" si="65"/>
        <v>11121</v>
      </c>
      <c r="I178" s="14"/>
      <c r="K178" s="16"/>
      <c r="L178" s="16"/>
    </row>
    <row r="179" spans="1:12" s="15" customFormat="1" ht="24.95" hidden="1" customHeight="1">
      <c r="A179" s="9">
        <v>1</v>
      </c>
      <c r="B179" s="17" t="s">
        <v>19</v>
      </c>
      <c r="C179" s="18"/>
      <c r="D179" s="28"/>
      <c r="E179" s="19">
        <f>+E180+E181+E182+E183+E184+E185</f>
        <v>5872</v>
      </c>
      <c r="F179" s="19">
        <f t="shared" ref="F179:H179" si="66">+F180+F181+F182+F183+F184+F185</f>
        <v>0</v>
      </c>
      <c r="G179" s="19">
        <f t="shared" si="66"/>
        <v>5872</v>
      </c>
      <c r="H179" s="19">
        <f t="shared" si="66"/>
        <v>5872</v>
      </c>
      <c r="I179" s="14"/>
      <c r="K179" s="16"/>
      <c r="L179" s="16"/>
    </row>
    <row r="180" spans="1:12" s="15" customFormat="1" ht="24.95" hidden="1" customHeight="1">
      <c r="A180" s="20"/>
      <c r="B180" s="21" t="s">
        <v>21</v>
      </c>
      <c r="C180" s="29" t="s">
        <v>20</v>
      </c>
      <c r="D180" s="30"/>
      <c r="E180" s="22">
        <f>6373-1-500</f>
        <v>5872</v>
      </c>
      <c r="F180" s="22"/>
      <c r="G180" s="22">
        <f>E180</f>
        <v>5872</v>
      </c>
      <c r="H180" s="23">
        <f t="shared" ref="H180:H191" si="67">E180</f>
        <v>5872</v>
      </c>
      <c r="I180" s="14"/>
      <c r="K180" s="16"/>
      <c r="L180" s="16"/>
    </row>
    <row r="181" spans="1:12" s="15" customFormat="1" ht="24.95" hidden="1" customHeight="1">
      <c r="A181" s="24"/>
      <c r="B181" s="21" t="s">
        <v>22</v>
      </c>
      <c r="C181" s="29" t="s">
        <v>20</v>
      </c>
      <c r="D181" s="30"/>
      <c r="E181" s="22"/>
      <c r="F181" s="22"/>
      <c r="G181" s="22">
        <f t="shared" ref="G181:G185" si="68">E181</f>
        <v>0</v>
      </c>
      <c r="H181" s="19">
        <f t="shared" si="67"/>
        <v>0</v>
      </c>
      <c r="I181" s="14"/>
      <c r="K181" s="16"/>
      <c r="L181" s="16"/>
    </row>
    <row r="182" spans="1:12" s="15" customFormat="1" ht="24.95" hidden="1" customHeight="1">
      <c r="A182" s="24"/>
      <c r="B182" s="21" t="s">
        <v>23</v>
      </c>
      <c r="C182" s="29" t="s">
        <v>20</v>
      </c>
      <c r="D182" s="30"/>
      <c r="E182" s="22"/>
      <c r="F182" s="22"/>
      <c r="G182" s="22">
        <f t="shared" si="68"/>
        <v>0</v>
      </c>
      <c r="H182" s="19">
        <f t="shared" si="67"/>
        <v>0</v>
      </c>
      <c r="I182" s="14"/>
      <c r="K182" s="16"/>
      <c r="L182" s="16"/>
    </row>
    <row r="183" spans="1:12" s="15" customFormat="1" ht="24.95" hidden="1" customHeight="1">
      <c r="A183" s="24"/>
      <c r="B183" s="21" t="s">
        <v>24</v>
      </c>
      <c r="C183" s="29" t="s">
        <v>20</v>
      </c>
      <c r="D183" s="30"/>
      <c r="E183" s="22"/>
      <c r="F183" s="22"/>
      <c r="G183" s="22">
        <f t="shared" si="68"/>
        <v>0</v>
      </c>
      <c r="H183" s="19">
        <f t="shared" si="67"/>
        <v>0</v>
      </c>
      <c r="I183" s="14"/>
      <c r="K183" s="16"/>
      <c r="L183" s="16"/>
    </row>
    <row r="184" spans="1:12" s="15" customFormat="1" ht="21.95" hidden="1" customHeight="1">
      <c r="A184" s="24"/>
      <c r="B184" s="25" t="s">
        <v>25</v>
      </c>
      <c r="C184" s="29" t="s">
        <v>20</v>
      </c>
      <c r="D184" s="27"/>
      <c r="E184" s="22"/>
      <c r="F184" s="22"/>
      <c r="G184" s="22">
        <f t="shared" si="68"/>
        <v>0</v>
      </c>
      <c r="H184" s="19">
        <f t="shared" si="67"/>
        <v>0</v>
      </c>
      <c r="I184" s="14"/>
      <c r="K184" s="16"/>
      <c r="L184" s="16"/>
    </row>
    <row r="185" spans="1:12" s="15" customFormat="1" ht="24.95" hidden="1" customHeight="1">
      <c r="A185" s="24"/>
      <c r="B185" s="25" t="s">
        <v>27</v>
      </c>
      <c r="C185" s="29" t="s">
        <v>20</v>
      </c>
      <c r="D185" s="27"/>
      <c r="E185" s="22"/>
      <c r="F185" s="22"/>
      <c r="G185" s="22">
        <f t="shared" si="68"/>
        <v>0</v>
      </c>
      <c r="H185" s="19">
        <f t="shared" si="67"/>
        <v>0</v>
      </c>
      <c r="I185" s="14"/>
      <c r="K185" s="16"/>
      <c r="L185" s="16"/>
    </row>
    <row r="186" spans="1:12" s="15" customFormat="1" ht="24.95" hidden="1" customHeight="1">
      <c r="A186" s="9">
        <v>2</v>
      </c>
      <c r="B186" s="17" t="s">
        <v>28</v>
      </c>
      <c r="C186" s="18"/>
      <c r="D186" s="28"/>
      <c r="E186" s="19">
        <f>+E187+E188+E189</f>
        <v>1000</v>
      </c>
      <c r="F186" s="19">
        <f t="shared" ref="F186:H186" si="69">+F187+F188+F189</f>
        <v>0</v>
      </c>
      <c r="G186" s="19">
        <f t="shared" si="69"/>
        <v>1000</v>
      </c>
      <c r="H186" s="19">
        <f t="shared" si="69"/>
        <v>1000</v>
      </c>
      <c r="I186" s="14"/>
      <c r="K186" s="16"/>
      <c r="L186" s="16"/>
    </row>
    <row r="187" spans="1:12" s="15" customFormat="1" ht="24.95" hidden="1" customHeight="1">
      <c r="A187" s="9"/>
      <c r="B187" s="21" t="s">
        <v>29</v>
      </c>
      <c r="C187" s="29" t="s">
        <v>20</v>
      </c>
      <c r="D187" s="30"/>
      <c r="E187" s="22">
        <v>1000</v>
      </c>
      <c r="F187" s="22"/>
      <c r="G187" s="22">
        <f>E187</f>
        <v>1000</v>
      </c>
      <c r="H187" s="23">
        <f t="shared" si="67"/>
        <v>1000</v>
      </c>
      <c r="I187" s="14"/>
      <c r="K187" s="16"/>
      <c r="L187" s="16"/>
    </row>
    <row r="188" spans="1:12" s="15" customFormat="1" ht="24.95" hidden="1" customHeight="1">
      <c r="A188" s="9"/>
      <c r="B188" s="21" t="s">
        <v>30</v>
      </c>
      <c r="C188" s="29" t="s">
        <v>20</v>
      </c>
      <c r="D188" s="30"/>
      <c r="E188" s="22"/>
      <c r="F188" s="22"/>
      <c r="G188" s="22"/>
      <c r="H188" s="19">
        <f t="shared" si="67"/>
        <v>0</v>
      </c>
      <c r="I188" s="14"/>
      <c r="K188" s="16"/>
      <c r="L188" s="16"/>
    </row>
    <row r="189" spans="1:12" s="15" customFormat="1" ht="24.95" hidden="1" customHeight="1">
      <c r="A189" s="9"/>
      <c r="B189" s="21" t="s">
        <v>31</v>
      </c>
      <c r="C189" s="29" t="s">
        <v>20</v>
      </c>
      <c r="D189" s="30"/>
      <c r="E189" s="22"/>
      <c r="F189" s="22"/>
      <c r="G189" s="22"/>
      <c r="H189" s="19">
        <f t="shared" si="67"/>
        <v>0</v>
      </c>
      <c r="I189" s="14"/>
      <c r="K189" s="16"/>
      <c r="L189" s="16"/>
    </row>
    <row r="190" spans="1:12" s="15" customFormat="1" ht="36.75" hidden="1" customHeight="1">
      <c r="A190" s="9">
        <v>3</v>
      </c>
      <c r="B190" s="17" t="s">
        <v>32</v>
      </c>
      <c r="C190" s="18"/>
      <c r="D190" s="28"/>
      <c r="E190" s="19">
        <v>4249</v>
      </c>
      <c r="F190" s="19"/>
      <c r="G190" s="19">
        <f>E190</f>
        <v>4249</v>
      </c>
      <c r="H190" s="19">
        <f t="shared" si="67"/>
        <v>4249</v>
      </c>
      <c r="I190" s="14"/>
      <c r="K190" s="16"/>
      <c r="L190" s="16"/>
    </row>
    <row r="191" spans="1:12" s="15" customFormat="1" ht="25.5" hidden="1" customHeight="1">
      <c r="A191" s="9">
        <v>4</v>
      </c>
      <c r="B191" s="17" t="s">
        <v>33</v>
      </c>
      <c r="C191" s="18"/>
      <c r="D191" s="28"/>
      <c r="E191" s="19"/>
      <c r="F191" s="19"/>
      <c r="G191" s="19"/>
      <c r="H191" s="19">
        <f t="shared" si="67"/>
        <v>0</v>
      </c>
      <c r="I191" s="14"/>
      <c r="K191" s="16"/>
      <c r="L191" s="16"/>
    </row>
    <row r="192" spans="1:12" s="15" customFormat="1" ht="24" hidden="1" customHeight="1">
      <c r="A192" s="9" t="s">
        <v>34</v>
      </c>
      <c r="B192" s="17" t="s">
        <v>35</v>
      </c>
      <c r="C192" s="18"/>
      <c r="D192" s="28"/>
      <c r="E192" s="19">
        <f>+E193+E199+E200</f>
        <v>270.7</v>
      </c>
      <c r="F192" s="19">
        <f t="shared" ref="F192:H192" si="70">+F193+F199+F200</f>
        <v>0</v>
      </c>
      <c r="G192" s="19">
        <f t="shared" si="70"/>
        <v>270.7</v>
      </c>
      <c r="H192" s="19">
        <f t="shared" si="70"/>
        <v>270.7</v>
      </c>
      <c r="I192" s="14"/>
      <c r="K192" s="16"/>
      <c r="L192" s="16"/>
    </row>
    <row r="193" spans="1:12" s="32" customFormat="1" ht="24.95" hidden="1" customHeight="1">
      <c r="A193" s="9">
        <v>1</v>
      </c>
      <c r="B193" s="17" t="s">
        <v>36</v>
      </c>
      <c r="C193" s="18"/>
      <c r="D193" s="28"/>
      <c r="E193" s="19">
        <f>+E194+E198</f>
        <v>266.7</v>
      </c>
      <c r="F193" s="19">
        <f t="shared" ref="F193:H193" si="71">+F194+F198</f>
        <v>0</v>
      </c>
      <c r="G193" s="19">
        <f t="shared" si="71"/>
        <v>266.7</v>
      </c>
      <c r="H193" s="19">
        <f t="shared" si="71"/>
        <v>266.7</v>
      </c>
      <c r="I193" s="31"/>
      <c r="K193" s="33"/>
      <c r="L193" s="33"/>
    </row>
    <row r="194" spans="1:12" s="32" customFormat="1" ht="24.95" hidden="1" customHeight="1">
      <c r="A194" s="20" t="s">
        <v>37</v>
      </c>
      <c r="B194" s="34" t="s">
        <v>19</v>
      </c>
      <c r="C194" s="36"/>
      <c r="D194" s="37"/>
      <c r="E194" s="14">
        <f>+E195+E196+E197</f>
        <v>225.7</v>
      </c>
      <c r="F194" s="14">
        <f t="shared" ref="F194:H194" si="72">+F195+F196+F197</f>
        <v>0</v>
      </c>
      <c r="G194" s="14">
        <f t="shared" si="72"/>
        <v>225.7</v>
      </c>
      <c r="H194" s="14">
        <f t="shared" si="72"/>
        <v>225.7</v>
      </c>
      <c r="I194" s="31"/>
      <c r="K194" s="33"/>
      <c r="L194" s="33"/>
    </row>
    <row r="195" spans="1:12" s="32" customFormat="1" ht="24.95" hidden="1" customHeight="1">
      <c r="A195" s="35"/>
      <c r="B195" s="25" t="s">
        <v>21</v>
      </c>
      <c r="C195" s="29" t="s">
        <v>20</v>
      </c>
      <c r="D195" s="27"/>
      <c r="E195" s="22">
        <v>5.6</v>
      </c>
      <c r="F195" s="22"/>
      <c r="G195" s="22">
        <f>E195</f>
        <v>5.6</v>
      </c>
      <c r="H195" s="22">
        <f>E195</f>
        <v>5.6</v>
      </c>
      <c r="I195" s="31"/>
      <c r="K195" s="33"/>
      <c r="L195" s="33"/>
    </row>
    <row r="196" spans="1:12" s="32" customFormat="1" ht="24.95" hidden="1" customHeight="1">
      <c r="A196" s="35"/>
      <c r="B196" s="25" t="s">
        <v>22</v>
      </c>
      <c r="C196" s="29" t="s">
        <v>20</v>
      </c>
      <c r="D196" s="27"/>
      <c r="E196" s="22">
        <v>4.0999999999999996</v>
      </c>
      <c r="F196" s="22"/>
      <c r="G196" s="22">
        <f t="shared" ref="G196:G198" si="73">E196</f>
        <v>4.0999999999999996</v>
      </c>
      <c r="H196" s="22">
        <f t="shared" ref="H196:H224" si="74">E196</f>
        <v>4.0999999999999996</v>
      </c>
      <c r="I196" s="31"/>
      <c r="K196" s="33"/>
      <c r="L196" s="33"/>
    </row>
    <row r="197" spans="1:12" s="32" customFormat="1" ht="24.95" hidden="1" customHeight="1">
      <c r="A197" s="35"/>
      <c r="B197" s="25" t="s">
        <v>23</v>
      </c>
      <c r="C197" s="29" t="s">
        <v>20</v>
      </c>
      <c r="D197" s="27"/>
      <c r="E197" s="22">
        <v>216</v>
      </c>
      <c r="F197" s="22"/>
      <c r="G197" s="22">
        <f t="shared" si="73"/>
        <v>216</v>
      </c>
      <c r="H197" s="22">
        <f t="shared" si="74"/>
        <v>216</v>
      </c>
      <c r="I197" s="31"/>
      <c r="K197" s="33"/>
      <c r="L197" s="33"/>
    </row>
    <row r="198" spans="1:12" s="32" customFormat="1" ht="24.95" hidden="1" customHeight="1">
      <c r="A198" s="20" t="s">
        <v>38</v>
      </c>
      <c r="B198" s="34" t="s">
        <v>39</v>
      </c>
      <c r="C198" s="36"/>
      <c r="D198" s="37"/>
      <c r="E198" s="22">
        <v>41</v>
      </c>
      <c r="F198" s="22"/>
      <c r="G198" s="22">
        <f t="shared" si="73"/>
        <v>41</v>
      </c>
      <c r="H198" s="22">
        <f t="shared" si="74"/>
        <v>41</v>
      </c>
      <c r="I198" s="31"/>
      <c r="J198" s="38"/>
      <c r="K198" s="33"/>
      <c r="L198" s="33"/>
    </row>
    <row r="199" spans="1:12" s="45" customFormat="1" ht="38.25" hidden="1" customHeight="1">
      <c r="A199" s="39">
        <v>2</v>
      </c>
      <c r="B199" s="40" t="s">
        <v>32</v>
      </c>
      <c r="C199" s="41"/>
      <c r="D199" s="42"/>
      <c r="E199" s="43">
        <v>4</v>
      </c>
      <c r="F199" s="43"/>
      <c r="G199" s="22">
        <f>E199</f>
        <v>4</v>
      </c>
      <c r="H199" s="43">
        <f t="shared" si="74"/>
        <v>4</v>
      </c>
      <c r="I199" s="44"/>
      <c r="K199" s="46"/>
      <c r="L199" s="46"/>
    </row>
    <row r="200" spans="1:12" s="32" customFormat="1" ht="24.95" hidden="1" customHeight="1">
      <c r="A200" s="9">
        <v>3</v>
      </c>
      <c r="B200" s="17" t="s">
        <v>40</v>
      </c>
      <c r="C200" s="18"/>
      <c r="D200" s="28"/>
      <c r="E200" s="14"/>
      <c r="F200" s="14"/>
      <c r="G200" s="14"/>
      <c r="H200" s="43">
        <f t="shared" si="74"/>
        <v>0</v>
      </c>
      <c r="I200" s="31"/>
      <c r="K200" s="33"/>
      <c r="L200" s="33"/>
    </row>
    <row r="201" spans="1:12" s="32" customFormat="1" ht="21.95" hidden="1" customHeight="1">
      <c r="A201" s="9" t="s">
        <v>41</v>
      </c>
      <c r="B201" s="47" t="s">
        <v>42</v>
      </c>
      <c r="C201" s="48"/>
      <c r="D201" s="49"/>
      <c r="E201" s="19">
        <f>+E202+E205+E209+E216+E219+E221</f>
        <v>9519</v>
      </c>
      <c r="F201" s="19">
        <f t="shared" ref="F201:G201" si="75">+F202+F205+F209+F216+F219+F221</f>
        <v>0</v>
      </c>
      <c r="G201" s="19">
        <f t="shared" si="75"/>
        <v>9519</v>
      </c>
      <c r="H201" s="43">
        <f t="shared" si="74"/>
        <v>9519</v>
      </c>
      <c r="I201" s="31"/>
      <c r="K201" s="33"/>
      <c r="L201" s="33"/>
    </row>
    <row r="202" spans="1:12" s="15" customFormat="1" ht="38.450000000000003" hidden="1" customHeight="1">
      <c r="A202" s="9">
        <v>1</v>
      </c>
      <c r="B202" s="17" t="s">
        <v>43</v>
      </c>
      <c r="C202" s="18"/>
      <c r="D202" s="28"/>
      <c r="E202" s="19">
        <f>+E203+E204</f>
        <v>3552</v>
      </c>
      <c r="F202" s="19">
        <f t="shared" ref="F202:G202" si="76">+F203+F204</f>
        <v>0</v>
      </c>
      <c r="G202" s="19">
        <f t="shared" si="76"/>
        <v>3552</v>
      </c>
      <c r="H202" s="43">
        <f t="shared" si="74"/>
        <v>3552</v>
      </c>
      <c r="I202" s="14"/>
      <c r="K202" s="16"/>
      <c r="L202" s="16"/>
    </row>
    <row r="203" spans="1:12" s="15" customFormat="1" ht="21.95" hidden="1" customHeight="1">
      <c r="A203" s="9"/>
      <c r="B203" s="34" t="s">
        <v>44</v>
      </c>
      <c r="C203" s="36" t="s">
        <v>45</v>
      </c>
      <c r="D203" s="37"/>
      <c r="E203" s="22">
        <v>1368</v>
      </c>
      <c r="F203" s="22"/>
      <c r="G203" s="22">
        <f>E203</f>
        <v>1368</v>
      </c>
      <c r="H203" s="23">
        <f t="shared" si="74"/>
        <v>1368</v>
      </c>
      <c r="I203" s="14"/>
      <c r="K203" s="16"/>
      <c r="L203" s="16"/>
    </row>
    <row r="204" spans="1:12" s="15" customFormat="1" ht="21.95" hidden="1" customHeight="1">
      <c r="A204" s="9"/>
      <c r="B204" s="34" t="s">
        <v>46</v>
      </c>
      <c r="C204" s="36" t="s">
        <v>45</v>
      </c>
      <c r="D204" s="37"/>
      <c r="E204" s="22">
        <v>2184</v>
      </c>
      <c r="F204" s="22"/>
      <c r="G204" s="22">
        <f>E204</f>
        <v>2184</v>
      </c>
      <c r="H204" s="23">
        <f t="shared" si="74"/>
        <v>2184</v>
      </c>
      <c r="I204" s="14"/>
      <c r="K204" s="16"/>
      <c r="L204" s="16"/>
    </row>
    <row r="205" spans="1:12" s="15" customFormat="1" ht="21.95" hidden="1" customHeight="1">
      <c r="A205" s="9">
        <v>2</v>
      </c>
      <c r="B205" s="17" t="s">
        <v>47</v>
      </c>
      <c r="C205" s="18"/>
      <c r="D205" s="28"/>
      <c r="E205" s="19">
        <f>+E206+E207+E208</f>
        <v>1022</v>
      </c>
      <c r="F205" s="19">
        <f t="shared" ref="F205:G205" si="77">+F206+F207+F208</f>
        <v>0</v>
      </c>
      <c r="G205" s="19">
        <f t="shared" si="77"/>
        <v>1022</v>
      </c>
      <c r="H205" s="43">
        <f t="shared" si="74"/>
        <v>1022</v>
      </c>
      <c r="I205" s="14"/>
      <c r="K205" s="16"/>
      <c r="L205" s="16"/>
    </row>
    <row r="206" spans="1:12" s="15" customFormat="1" ht="39.950000000000003" hidden="1" customHeight="1">
      <c r="A206" s="9"/>
      <c r="B206" s="34" t="s">
        <v>48</v>
      </c>
      <c r="C206" s="36" t="s">
        <v>49</v>
      </c>
      <c r="D206" s="37"/>
      <c r="E206" s="22">
        <v>285</v>
      </c>
      <c r="F206" s="22"/>
      <c r="G206" s="22">
        <f>E206</f>
        <v>285</v>
      </c>
      <c r="H206" s="23">
        <f t="shared" si="74"/>
        <v>285</v>
      </c>
      <c r="I206" s="14"/>
      <c r="K206" s="16"/>
      <c r="L206" s="16"/>
    </row>
    <row r="207" spans="1:12" s="15" customFormat="1" ht="21.95" hidden="1" customHeight="1">
      <c r="A207" s="9"/>
      <c r="B207" s="34" t="s">
        <v>50</v>
      </c>
      <c r="C207" s="36" t="s">
        <v>51</v>
      </c>
      <c r="D207" s="37"/>
      <c r="E207" s="22">
        <v>357</v>
      </c>
      <c r="F207" s="22"/>
      <c r="G207" s="22">
        <f t="shared" ref="G207:G208" si="78">E207</f>
        <v>357</v>
      </c>
      <c r="H207" s="23">
        <f t="shared" si="74"/>
        <v>357</v>
      </c>
      <c r="I207" s="14"/>
      <c r="K207" s="16"/>
      <c r="L207" s="16"/>
    </row>
    <row r="208" spans="1:12" s="15" customFormat="1" ht="30" hidden="1" customHeight="1">
      <c r="A208" s="9"/>
      <c r="B208" s="34" t="s">
        <v>52</v>
      </c>
      <c r="C208" s="36" t="s">
        <v>49</v>
      </c>
      <c r="D208" s="37"/>
      <c r="E208" s="22">
        <v>380</v>
      </c>
      <c r="F208" s="22"/>
      <c r="G208" s="22">
        <f t="shared" si="78"/>
        <v>380</v>
      </c>
      <c r="H208" s="43">
        <f t="shared" si="74"/>
        <v>380</v>
      </c>
      <c r="I208" s="14"/>
      <c r="K208" s="16"/>
      <c r="L208" s="16"/>
    </row>
    <row r="209" spans="1:12" s="15" customFormat="1" ht="21.95" hidden="1" customHeight="1">
      <c r="A209" s="9">
        <v>3</v>
      </c>
      <c r="B209" s="17" t="s">
        <v>53</v>
      </c>
      <c r="C209" s="18"/>
      <c r="D209" s="28"/>
      <c r="E209" s="19">
        <f>+E210+E211+E212+E213+E214+E215</f>
        <v>3245</v>
      </c>
      <c r="F209" s="19">
        <f t="shared" ref="F209:G209" si="79">+F210+F211+F212+F213+F214+F215</f>
        <v>0</v>
      </c>
      <c r="G209" s="19">
        <f t="shared" si="79"/>
        <v>3245</v>
      </c>
      <c r="H209" s="43">
        <f t="shared" si="74"/>
        <v>3245</v>
      </c>
      <c r="I209" s="14"/>
      <c r="K209" s="16"/>
      <c r="L209" s="16"/>
    </row>
    <row r="210" spans="1:12" s="15" customFormat="1" ht="21.95" hidden="1" customHeight="1">
      <c r="A210" s="9"/>
      <c r="B210" s="34" t="s">
        <v>54</v>
      </c>
      <c r="C210" s="36" t="s">
        <v>45</v>
      </c>
      <c r="D210" s="37"/>
      <c r="E210" s="22">
        <f>3576-500</f>
        <v>3076</v>
      </c>
      <c r="F210" s="22"/>
      <c r="G210" s="22">
        <f>E210</f>
        <v>3076</v>
      </c>
      <c r="H210" s="23">
        <f t="shared" si="74"/>
        <v>3076</v>
      </c>
      <c r="I210" s="14"/>
      <c r="K210" s="16"/>
      <c r="L210" s="16"/>
    </row>
    <row r="211" spans="1:12" s="15" customFormat="1" ht="21.95" hidden="1" customHeight="1">
      <c r="A211" s="9"/>
      <c r="B211" s="34" t="s">
        <v>55</v>
      </c>
      <c r="C211" s="36" t="s">
        <v>49</v>
      </c>
      <c r="D211" s="37"/>
      <c r="E211" s="22">
        <v>8</v>
      </c>
      <c r="F211" s="22"/>
      <c r="G211" s="22">
        <f t="shared" ref="G211:G215" si="80">E211</f>
        <v>8</v>
      </c>
      <c r="H211" s="23">
        <f t="shared" si="74"/>
        <v>8</v>
      </c>
      <c r="I211" s="14"/>
      <c r="K211" s="16"/>
      <c r="L211" s="16"/>
    </row>
    <row r="212" spans="1:12" s="15" customFormat="1" ht="21.95" hidden="1" customHeight="1">
      <c r="A212" s="9"/>
      <c r="B212" s="34" t="s">
        <v>56</v>
      </c>
      <c r="C212" s="36" t="s">
        <v>49</v>
      </c>
      <c r="D212" s="37"/>
      <c r="E212" s="22"/>
      <c r="F212" s="22"/>
      <c r="G212" s="22">
        <f t="shared" si="80"/>
        <v>0</v>
      </c>
      <c r="H212" s="23">
        <f t="shared" si="74"/>
        <v>0</v>
      </c>
      <c r="I212" s="14"/>
      <c r="K212" s="16"/>
      <c r="L212" s="16"/>
    </row>
    <row r="213" spans="1:12" s="15" customFormat="1" ht="21.95" hidden="1" customHeight="1">
      <c r="A213" s="9"/>
      <c r="B213" s="34" t="s">
        <v>57</v>
      </c>
      <c r="C213" s="36" t="s">
        <v>49</v>
      </c>
      <c r="D213" s="37"/>
      <c r="E213" s="22">
        <v>54</v>
      </c>
      <c r="F213" s="22"/>
      <c r="G213" s="22">
        <f t="shared" si="80"/>
        <v>54</v>
      </c>
      <c r="H213" s="23">
        <f t="shared" si="74"/>
        <v>54</v>
      </c>
      <c r="I213" s="14"/>
      <c r="K213" s="16"/>
      <c r="L213" s="16"/>
    </row>
    <row r="214" spans="1:12" s="15" customFormat="1" ht="21.95" hidden="1" customHeight="1">
      <c r="A214" s="9"/>
      <c r="B214" s="34" t="s">
        <v>58</v>
      </c>
      <c r="C214" s="36" t="s">
        <v>49</v>
      </c>
      <c r="D214" s="37"/>
      <c r="E214" s="22">
        <v>107</v>
      </c>
      <c r="F214" s="22"/>
      <c r="G214" s="22">
        <f t="shared" si="80"/>
        <v>107</v>
      </c>
      <c r="H214" s="23">
        <f t="shared" si="74"/>
        <v>107</v>
      </c>
      <c r="I214" s="14"/>
      <c r="K214" s="16"/>
      <c r="L214" s="16"/>
    </row>
    <row r="215" spans="1:12" s="15" customFormat="1" ht="21.95" hidden="1" customHeight="1">
      <c r="A215" s="9"/>
      <c r="B215" s="34" t="s">
        <v>59</v>
      </c>
      <c r="C215" s="36" t="s">
        <v>49</v>
      </c>
      <c r="D215" s="37"/>
      <c r="E215" s="22"/>
      <c r="F215" s="22"/>
      <c r="G215" s="22">
        <f t="shared" si="80"/>
        <v>0</v>
      </c>
      <c r="H215" s="23">
        <f t="shared" si="74"/>
        <v>0</v>
      </c>
      <c r="I215" s="14"/>
      <c r="K215" s="16"/>
      <c r="L215" s="16"/>
    </row>
    <row r="216" spans="1:12" s="15" customFormat="1" ht="21.95" hidden="1" customHeight="1">
      <c r="A216" s="9">
        <v>4</v>
      </c>
      <c r="B216" s="17" t="s">
        <v>60</v>
      </c>
      <c r="C216" s="18"/>
      <c r="D216" s="28"/>
      <c r="E216" s="19">
        <f>+E217+E218</f>
        <v>1676</v>
      </c>
      <c r="F216" s="19">
        <f t="shared" ref="F216:G216" si="81">+F217+F218</f>
        <v>0</v>
      </c>
      <c r="G216" s="19">
        <f t="shared" si="81"/>
        <v>1676</v>
      </c>
      <c r="H216" s="43">
        <f t="shared" si="74"/>
        <v>1676</v>
      </c>
      <c r="I216" s="14"/>
      <c r="K216" s="16"/>
      <c r="L216" s="16"/>
    </row>
    <row r="217" spans="1:12" s="15" customFormat="1" ht="21.95" hidden="1" customHeight="1">
      <c r="A217" s="9"/>
      <c r="B217" s="34" t="s">
        <v>61</v>
      </c>
      <c r="C217" s="36" t="s">
        <v>45</v>
      </c>
      <c r="D217" s="50"/>
      <c r="E217" s="51">
        <v>532</v>
      </c>
      <c r="F217" s="52"/>
      <c r="G217" s="52">
        <f>E217</f>
        <v>532</v>
      </c>
      <c r="H217" s="43">
        <f t="shared" si="74"/>
        <v>532</v>
      </c>
      <c r="I217" s="14"/>
      <c r="K217" s="16"/>
      <c r="L217" s="16"/>
    </row>
    <row r="218" spans="1:12" s="15" customFormat="1" ht="21.95" hidden="1" customHeight="1">
      <c r="A218" s="9"/>
      <c r="B218" s="34" t="s">
        <v>62</v>
      </c>
      <c r="C218" s="36" t="s">
        <v>45</v>
      </c>
      <c r="D218" s="37"/>
      <c r="E218" s="22">
        <v>1144</v>
      </c>
      <c r="F218" s="14"/>
      <c r="G218" s="52">
        <f>E218</f>
        <v>1144</v>
      </c>
      <c r="H218" s="43">
        <f t="shared" si="74"/>
        <v>1144</v>
      </c>
      <c r="I218" s="14"/>
      <c r="K218" s="16"/>
      <c r="L218" s="16"/>
    </row>
    <row r="219" spans="1:12" s="15" customFormat="1" ht="21.95" hidden="1" customHeight="1">
      <c r="A219" s="9">
        <v>6</v>
      </c>
      <c r="B219" s="17" t="s">
        <v>63</v>
      </c>
      <c r="C219" s="18"/>
      <c r="D219" s="28"/>
      <c r="E219" s="19">
        <f>+E220</f>
        <v>0</v>
      </c>
      <c r="F219" s="19">
        <f t="shared" ref="F219:G219" si="82">+F220</f>
        <v>0</v>
      </c>
      <c r="G219" s="19">
        <f t="shared" si="82"/>
        <v>0</v>
      </c>
      <c r="H219" s="43">
        <f t="shared" si="74"/>
        <v>0</v>
      </c>
      <c r="I219" s="14"/>
      <c r="K219" s="16"/>
      <c r="L219" s="16"/>
    </row>
    <row r="220" spans="1:12" s="15" customFormat="1" ht="21.95" hidden="1" customHeight="1">
      <c r="A220" s="9"/>
      <c r="B220" s="34" t="s">
        <v>64</v>
      </c>
      <c r="C220" s="36" t="s">
        <v>45</v>
      </c>
      <c r="D220" s="37"/>
      <c r="E220" s="22"/>
      <c r="F220" s="22"/>
      <c r="G220" s="22"/>
      <c r="H220" s="43">
        <f t="shared" si="74"/>
        <v>0</v>
      </c>
      <c r="I220" s="14"/>
      <c r="K220" s="16"/>
      <c r="L220" s="16"/>
    </row>
    <row r="221" spans="1:12" s="15" customFormat="1" ht="21.95" hidden="1" customHeight="1">
      <c r="A221" s="9">
        <v>7</v>
      </c>
      <c r="B221" s="17" t="s">
        <v>65</v>
      </c>
      <c r="C221" s="18"/>
      <c r="D221" s="28"/>
      <c r="E221" s="19">
        <f>+E222+E223+E224</f>
        <v>24</v>
      </c>
      <c r="F221" s="19">
        <f>+F222+F223+F224</f>
        <v>0</v>
      </c>
      <c r="G221" s="19">
        <f t="shared" ref="G221" si="83">+G222+G223+G224</f>
        <v>24</v>
      </c>
      <c r="H221" s="43">
        <f t="shared" si="74"/>
        <v>24</v>
      </c>
      <c r="I221" s="14"/>
      <c r="K221" s="16"/>
      <c r="L221" s="16"/>
    </row>
    <row r="222" spans="1:12" s="15" customFormat="1" ht="39.950000000000003" hidden="1" customHeight="1">
      <c r="A222" s="9"/>
      <c r="B222" s="34" t="s">
        <v>66</v>
      </c>
      <c r="C222" s="36" t="s">
        <v>49</v>
      </c>
      <c r="D222" s="37"/>
      <c r="E222" s="22"/>
      <c r="F222" s="22"/>
      <c r="G222" s="22">
        <f>E222</f>
        <v>0</v>
      </c>
      <c r="H222" s="43">
        <f t="shared" si="74"/>
        <v>0</v>
      </c>
      <c r="I222" s="14"/>
      <c r="K222" s="16"/>
      <c r="L222" s="16"/>
    </row>
    <row r="223" spans="1:12" s="15" customFormat="1" ht="21.95" hidden="1" customHeight="1">
      <c r="A223" s="9"/>
      <c r="B223" s="34" t="s">
        <v>67</v>
      </c>
      <c r="C223" s="36" t="s">
        <v>49</v>
      </c>
      <c r="D223" s="37"/>
      <c r="E223" s="22"/>
      <c r="F223" s="22"/>
      <c r="G223" s="22">
        <f t="shared" ref="G223:G224" si="84">E223</f>
        <v>0</v>
      </c>
      <c r="H223" s="43">
        <f t="shared" si="74"/>
        <v>0</v>
      </c>
      <c r="I223" s="14"/>
      <c r="K223" s="16"/>
      <c r="L223" s="16"/>
    </row>
    <row r="224" spans="1:12" s="15" customFormat="1" ht="39.950000000000003" hidden="1" customHeight="1">
      <c r="A224" s="9"/>
      <c r="B224" s="34" t="s">
        <v>68</v>
      </c>
      <c r="C224" s="36" t="s">
        <v>49</v>
      </c>
      <c r="D224" s="37"/>
      <c r="E224" s="22">
        <v>24</v>
      </c>
      <c r="F224" s="22"/>
      <c r="G224" s="22">
        <f t="shared" si="84"/>
        <v>24</v>
      </c>
      <c r="H224" s="43">
        <f t="shared" si="74"/>
        <v>24</v>
      </c>
      <c r="I224" s="14"/>
      <c r="K224" s="16"/>
      <c r="L224" s="16"/>
    </row>
    <row r="225" spans="1:12" s="15" customFormat="1" ht="24.95" hidden="1" customHeight="1">
      <c r="A225" s="9" t="s">
        <v>69</v>
      </c>
      <c r="B225" s="10" t="s">
        <v>70</v>
      </c>
      <c r="C225" s="54"/>
      <c r="D225" s="54"/>
      <c r="E225" s="13">
        <f>+E226+E236</f>
        <v>708.4</v>
      </c>
      <c r="F225" s="13">
        <f t="shared" ref="F225:H225" si="85">+F226+F236</f>
        <v>0</v>
      </c>
      <c r="G225" s="13">
        <f t="shared" si="85"/>
        <v>708.4</v>
      </c>
      <c r="H225" s="13">
        <f t="shared" si="85"/>
        <v>708.4</v>
      </c>
      <c r="I225" s="56"/>
      <c r="K225" s="16"/>
      <c r="L225" s="16"/>
    </row>
    <row r="226" spans="1:12" s="15" customFormat="1" ht="24.95" hidden="1" customHeight="1">
      <c r="A226" s="9" t="s">
        <v>17</v>
      </c>
      <c r="B226" s="17" t="s">
        <v>18</v>
      </c>
      <c r="C226" s="18"/>
      <c r="D226" s="28"/>
      <c r="E226" s="19">
        <f>+E227+E232+E235</f>
        <v>348</v>
      </c>
      <c r="F226" s="19">
        <f t="shared" ref="F226:H226" si="86">+F227+F232+F235</f>
        <v>0</v>
      </c>
      <c r="G226" s="19">
        <f t="shared" si="86"/>
        <v>348</v>
      </c>
      <c r="H226" s="19">
        <f t="shared" si="86"/>
        <v>348</v>
      </c>
      <c r="I226" s="14"/>
      <c r="K226" s="16"/>
      <c r="L226" s="16"/>
    </row>
    <row r="227" spans="1:12" s="15" customFormat="1" ht="24.95" hidden="1" customHeight="1">
      <c r="A227" s="9">
        <v>1</v>
      </c>
      <c r="B227" s="17" t="s">
        <v>19</v>
      </c>
      <c r="C227" s="18"/>
      <c r="D227" s="28"/>
      <c r="E227" s="19">
        <f>+E228+E229+E230+E231</f>
        <v>162</v>
      </c>
      <c r="F227" s="19">
        <f t="shared" ref="F227:H227" si="87">+F228+F229+F230+F231</f>
        <v>0</v>
      </c>
      <c r="G227" s="19">
        <f t="shared" si="87"/>
        <v>162</v>
      </c>
      <c r="H227" s="19">
        <f t="shared" si="87"/>
        <v>162</v>
      </c>
      <c r="I227" s="14"/>
      <c r="K227" s="16"/>
      <c r="L227" s="16"/>
    </row>
    <row r="228" spans="1:12" s="15" customFormat="1" ht="24.95" hidden="1" customHeight="1">
      <c r="A228" s="20"/>
      <c r="B228" s="21" t="s">
        <v>21</v>
      </c>
      <c r="C228" s="29" t="s">
        <v>20</v>
      </c>
      <c r="D228" s="30"/>
      <c r="E228" s="22">
        <v>26</v>
      </c>
      <c r="F228" s="22"/>
      <c r="G228" s="22">
        <f>E228</f>
        <v>26</v>
      </c>
      <c r="H228" s="22">
        <f>E228</f>
        <v>26</v>
      </c>
      <c r="I228" s="14"/>
      <c r="K228" s="16"/>
      <c r="L228" s="16"/>
    </row>
    <row r="229" spans="1:12" s="15" customFormat="1" ht="24.95" hidden="1" customHeight="1">
      <c r="A229" s="24"/>
      <c r="B229" s="21" t="s">
        <v>22</v>
      </c>
      <c r="C229" s="29" t="s">
        <v>20</v>
      </c>
      <c r="D229" s="30"/>
      <c r="E229" s="22"/>
      <c r="F229" s="22"/>
      <c r="G229" s="22">
        <f t="shared" ref="G229:G231" si="88">E229</f>
        <v>0</v>
      </c>
      <c r="H229" s="22">
        <f t="shared" ref="H229:H231" si="89">E229</f>
        <v>0</v>
      </c>
      <c r="I229" s="14"/>
      <c r="K229" s="16"/>
      <c r="L229" s="16"/>
    </row>
    <row r="230" spans="1:12" s="15" customFormat="1" ht="24.95" hidden="1" customHeight="1">
      <c r="A230" s="24"/>
      <c r="B230" s="21" t="s">
        <v>23</v>
      </c>
      <c r="C230" s="29" t="s">
        <v>20</v>
      </c>
      <c r="D230" s="30"/>
      <c r="E230" s="22">
        <v>136</v>
      </c>
      <c r="F230" s="22"/>
      <c r="G230" s="22">
        <f t="shared" si="88"/>
        <v>136</v>
      </c>
      <c r="H230" s="22">
        <f t="shared" si="89"/>
        <v>136</v>
      </c>
      <c r="I230" s="14"/>
      <c r="K230" s="16"/>
      <c r="L230" s="16"/>
    </row>
    <row r="231" spans="1:12" s="15" customFormat="1" ht="24.95" hidden="1" customHeight="1">
      <c r="A231" s="24"/>
      <c r="B231" s="25" t="s">
        <v>25</v>
      </c>
      <c r="C231" s="29" t="s">
        <v>20</v>
      </c>
      <c r="D231" s="27"/>
      <c r="E231" s="22"/>
      <c r="F231" s="22"/>
      <c r="G231" s="22">
        <f t="shared" si="88"/>
        <v>0</v>
      </c>
      <c r="H231" s="22">
        <f t="shared" si="89"/>
        <v>0</v>
      </c>
      <c r="I231" s="14"/>
      <c r="K231" s="16"/>
      <c r="L231" s="16"/>
    </row>
    <row r="232" spans="1:12" s="15" customFormat="1" ht="24.95" hidden="1" customHeight="1">
      <c r="A232" s="9">
        <v>2</v>
      </c>
      <c r="B232" s="17" t="s">
        <v>28</v>
      </c>
      <c r="C232" s="18"/>
      <c r="D232" s="28"/>
      <c r="E232" s="19">
        <f>+E233+E234</f>
        <v>12</v>
      </c>
      <c r="F232" s="19">
        <f t="shared" ref="F232:H232" si="90">+F233+F234</f>
        <v>0</v>
      </c>
      <c r="G232" s="19">
        <f t="shared" si="90"/>
        <v>12</v>
      </c>
      <c r="H232" s="19">
        <f t="shared" si="90"/>
        <v>12</v>
      </c>
      <c r="I232" s="14"/>
      <c r="K232" s="16"/>
      <c r="L232" s="16"/>
    </row>
    <row r="233" spans="1:12" s="15" customFormat="1" ht="24.95" hidden="1" customHeight="1">
      <c r="A233" s="9"/>
      <c r="B233" s="21" t="s">
        <v>30</v>
      </c>
      <c r="C233" s="29" t="s">
        <v>20</v>
      </c>
      <c r="D233" s="30"/>
      <c r="E233" s="22">
        <v>12</v>
      </c>
      <c r="F233" s="22"/>
      <c r="G233" s="22">
        <f>E233</f>
        <v>12</v>
      </c>
      <c r="H233" s="22">
        <f>E233</f>
        <v>12</v>
      </c>
      <c r="I233" s="14"/>
      <c r="K233" s="16"/>
      <c r="L233" s="16"/>
    </row>
    <row r="234" spans="1:12" s="15" customFormat="1" ht="24.95" hidden="1" customHeight="1">
      <c r="A234" s="9"/>
      <c r="B234" s="21" t="s">
        <v>31</v>
      </c>
      <c r="C234" s="29" t="s">
        <v>20</v>
      </c>
      <c r="D234" s="30"/>
      <c r="E234" s="22"/>
      <c r="F234" s="22"/>
      <c r="G234" s="22"/>
      <c r="H234" s="22">
        <f>E234</f>
        <v>0</v>
      </c>
      <c r="I234" s="14"/>
      <c r="K234" s="16"/>
      <c r="L234" s="16"/>
    </row>
    <row r="235" spans="1:12" s="15" customFormat="1" ht="36" hidden="1" customHeight="1">
      <c r="A235" s="9">
        <v>3</v>
      </c>
      <c r="B235" s="17" t="s">
        <v>32</v>
      </c>
      <c r="C235" s="18"/>
      <c r="D235" s="28"/>
      <c r="E235" s="19">
        <v>174</v>
      </c>
      <c r="F235" s="19"/>
      <c r="G235" s="19">
        <f>E235</f>
        <v>174</v>
      </c>
      <c r="H235" s="19">
        <f>E235</f>
        <v>174</v>
      </c>
      <c r="I235" s="14"/>
      <c r="K235" s="16"/>
      <c r="L235" s="16"/>
    </row>
    <row r="236" spans="1:12" s="32" customFormat="1" ht="21.95" hidden="1" customHeight="1">
      <c r="A236" s="9" t="s">
        <v>71</v>
      </c>
      <c r="B236" s="47" t="s">
        <v>42</v>
      </c>
      <c r="C236" s="48"/>
      <c r="D236" s="49"/>
      <c r="E236" s="19">
        <f>+E237+E240+E245+E252+E254</f>
        <v>360.4</v>
      </c>
      <c r="F236" s="19">
        <f t="shared" ref="F236:H236" si="91">+F237+F240+F245+F252+F254</f>
        <v>0</v>
      </c>
      <c r="G236" s="19">
        <f t="shared" si="91"/>
        <v>360.4</v>
      </c>
      <c r="H236" s="19">
        <f t="shared" si="91"/>
        <v>360.4</v>
      </c>
      <c r="I236" s="31"/>
      <c r="K236" s="33"/>
      <c r="L236" s="33"/>
    </row>
    <row r="237" spans="1:12" s="15" customFormat="1" ht="38.450000000000003" hidden="1" customHeight="1">
      <c r="A237" s="9">
        <v>1</v>
      </c>
      <c r="B237" s="17" t="s">
        <v>43</v>
      </c>
      <c r="C237" s="18"/>
      <c r="D237" s="28"/>
      <c r="E237" s="19">
        <f>+E238+E239</f>
        <v>156</v>
      </c>
      <c r="F237" s="19">
        <f t="shared" ref="F237:H237" si="92">+F238+F239</f>
        <v>0</v>
      </c>
      <c r="G237" s="19">
        <f t="shared" si="92"/>
        <v>156</v>
      </c>
      <c r="H237" s="19">
        <f t="shared" si="92"/>
        <v>156</v>
      </c>
      <c r="I237" s="14"/>
      <c r="K237" s="16"/>
      <c r="L237" s="16"/>
    </row>
    <row r="238" spans="1:12" s="15" customFormat="1" ht="21.95" hidden="1" customHeight="1">
      <c r="A238" s="9"/>
      <c r="B238" s="34" t="s">
        <v>44</v>
      </c>
      <c r="C238" s="36" t="s">
        <v>45</v>
      </c>
      <c r="D238" s="37"/>
      <c r="E238" s="22">
        <v>72</v>
      </c>
      <c r="F238" s="22"/>
      <c r="G238" s="22">
        <f>E238</f>
        <v>72</v>
      </c>
      <c r="H238" s="22">
        <f>E238</f>
        <v>72</v>
      </c>
      <c r="I238" s="14"/>
      <c r="K238" s="16"/>
      <c r="L238" s="16"/>
    </row>
    <row r="239" spans="1:12" s="15" customFormat="1" ht="21.95" hidden="1" customHeight="1">
      <c r="A239" s="9"/>
      <c r="B239" s="34" t="s">
        <v>46</v>
      </c>
      <c r="C239" s="36" t="s">
        <v>45</v>
      </c>
      <c r="D239" s="37"/>
      <c r="E239" s="22">
        <v>84</v>
      </c>
      <c r="F239" s="22"/>
      <c r="G239" s="22">
        <f>E239</f>
        <v>84</v>
      </c>
      <c r="H239" s="22">
        <f>E239</f>
        <v>84</v>
      </c>
      <c r="I239" s="14"/>
      <c r="K239" s="16"/>
      <c r="L239" s="16"/>
    </row>
    <row r="240" spans="1:12" s="15" customFormat="1" ht="21.95" hidden="1" customHeight="1">
      <c r="A240" s="9">
        <v>2</v>
      </c>
      <c r="B240" s="17" t="s">
        <v>47</v>
      </c>
      <c r="C240" s="18"/>
      <c r="D240" s="28"/>
      <c r="E240" s="19">
        <f>+E241+E242+E243+E244</f>
        <v>51</v>
      </c>
      <c r="F240" s="19">
        <f t="shared" ref="F240:G240" si="93">+F241+F242+F243+F244</f>
        <v>0</v>
      </c>
      <c r="G240" s="19">
        <f t="shared" si="93"/>
        <v>51</v>
      </c>
      <c r="H240" s="19">
        <f>+H241+H242+H243+H244</f>
        <v>51</v>
      </c>
      <c r="I240" s="14"/>
      <c r="K240" s="16"/>
      <c r="L240" s="16"/>
    </row>
    <row r="241" spans="1:12" s="15" customFormat="1" ht="39.950000000000003" hidden="1" customHeight="1">
      <c r="A241" s="9"/>
      <c r="B241" s="34" t="s">
        <v>48</v>
      </c>
      <c r="C241" s="36" t="s">
        <v>49</v>
      </c>
      <c r="D241" s="37"/>
      <c r="E241" s="22">
        <v>16</v>
      </c>
      <c r="F241" s="22"/>
      <c r="G241" s="22">
        <f>E241</f>
        <v>16</v>
      </c>
      <c r="H241" s="22">
        <f>E241</f>
        <v>16</v>
      </c>
      <c r="I241" s="14"/>
      <c r="K241" s="16"/>
      <c r="L241" s="16"/>
    </row>
    <row r="242" spans="1:12" s="15" customFormat="1" ht="21.95" hidden="1" customHeight="1">
      <c r="A242" s="9"/>
      <c r="B242" s="34" t="s">
        <v>72</v>
      </c>
      <c r="C242" s="36" t="s">
        <v>49</v>
      </c>
      <c r="D242" s="37"/>
      <c r="E242" s="22"/>
      <c r="F242" s="22"/>
      <c r="G242" s="22">
        <f t="shared" ref="G242:G244" si="94">E242</f>
        <v>0</v>
      </c>
      <c r="H242" s="22">
        <f t="shared" ref="H242:H244" si="95">E242</f>
        <v>0</v>
      </c>
      <c r="I242" s="14"/>
      <c r="K242" s="16"/>
      <c r="L242" s="16"/>
    </row>
    <row r="243" spans="1:12" s="15" customFormat="1" ht="21.95" hidden="1" customHeight="1">
      <c r="A243" s="9"/>
      <c r="B243" s="34" t="s">
        <v>50</v>
      </c>
      <c r="C243" s="36" t="s">
        <v>51</v>
      </c>
      <c r="D243" s="37"/>
      <c r="E243" s="22">
        <v>15</v>
      </c>
      <c r="F243" s="22"/>
      <c r="G243" s="22">
        <f t="shared" si="94"/>
        <v>15</v>
      </c>
      <c r="H243" s="22">
        <f t="shared" si="95"/>
        <v>15</v>
      </c>
      <c r="I243" s="14"/>
      <c r="K243" s="16"/>
      <c r="L243" s="16"/>
    </row>
    <row r="244" spans="1:12" s="15" customFormat="1" ht="21.95" hidden="1" customHeight="1">
      <c r="A244" s="9"/>
      <c r="B244" s="34" t="s">
        <v>52</v>
      </c>
      <c r="C244" s="36" t="s">
        <v>49</v>
      </c>
      <c r="D244" s="37"/>
      <c r="E244" s="22">
        <v>20</v>
      </c>
      <c r="F244" s="22"/>
      <c r="G244" s="22">
        <f t="shared" si="94"/>
        <v>20</v>
      </c>
      <c r="H244" s="22">
        <f t="shared" si="95"/>
        <v>20</v>
      </c>
      <c r="I244" s="14"/>
      <c r="K244" s="16"/>
      <c r="L244" s="16"/>
    </row>
    <row r="245" spans="1:12" s="15" customFormat="1" ht="21.95" hidden="1" customHeight="1">
      <c r="A245" s="9">
        <v>3</v>
      </c>
      <c r="B245" s="17" t="s">
        <v>53</v>
      </c>
      <c r="C245" s="18"/>
      <c r="D245" s="28"/>
      <c r="E245" s="19">
        <f>+E246+E247+E248+E249+E250+E251</f>
        <v>153.4</v>
      </c>
      <c r="F245" s="19">
        <f t="shared" ref="F245:H245" si="96">+F246+F247+F248+F249+F250+F251</f>
        <v>0</v>
      </c>
      <c r="G245" s="19">
        <f t="shared" si="96"/>
        <v>153.4</v>
      </c>
      <c r="H245" s="19">
        <f t="shared" si="96"/>
        <v>153.4</v>
      </c>
      <c r="I245" s="14"/>
      <c r="K245" s="16"/>
      <c r="L245" s="16"/>
    </row>
    <row r="246" spans="1:12" s="15" customFormat="1" ht="21.95" hidden="1" customHeight="1">
      <c r="A246" s="9"/>
      <c r="B246" s="34" t="s">
        <v>54</v>
      </c>
      <c r="C246" s="36" t="s">
        <v>49</v>
      </c>
      <c r="D246" s="37"/>
      <c r="E246" s="22">
        <v>147</v>
      </c>
      <c r="F246" s="22"/>
      <c r="G246" s="22">
        <f>E246</f>
        <v>147</v>
      </c>
      <c r="H246" s="22">
        <f>E246</f>
        <v>147</v>
      </c>
      <c r="I246" s="14"/>
      <c r="K246" s="16"/>
      <c r="L246" s="16"/>
    </row>
    <row r="247" spans="1:12" s="15" customFormat="1" ht="21.95" hidden="1" customHeight="1">
      <c r="A247" s="9"/>
      <c r="B247" s="34" t="s">
        <v>55</v>
      </c>
      <c r="C247" s="36" t="s">
        <v>49</v>
      </c>
      <c r="D247" s="37"/>
      <c r="E247" s="22">
        <v>0.4</v>
      </c>
      <c r="F247" s="22"/>
      <c r="G247" s="22">
        <f t="shared" ref="G247:G251" si="97">E247</f>
        <v>0.4</v>
      </c>
      <c r="H247" s="22">
        <f t="shared" ref="H247:H251" si="98">E247</f>
        <v>0.4</v>
      </c>
      <c r="I247" s="14"/>
      <c r="K247" s="16"/>
      <c r="L247" s="16"/>
    </row>
    <row r="248" spans="1:12" s="15" customFormat="1" ht="21.95" hidden="1" customHeight="1">
      <c r="A248" s="9"/>
      <c r="B248" s="34" t="s">
        <v>56</v>
      </c>
      <c r="C248" s="36" t="s">
        <v>49</v>
      </c>
      <c r="D248" s="37"/>
      <c r="E248" s="22"/>
      <c r="F248" s="22"/>
      <c r="G248" s="22">
        <f t="shared" si="97"/>
        <v>0</v>
      </c>
      <c r="H248" s="22">
        <f t="shared" si="98"/>
        <v>0</v>
      </c>
      <c r="I248" s="14"/>
      <c r="K248" s="16"/>
      <c r="L248" s="16"/>
    </row>
    <row r="249" spans="1:12" s="15" customFormat="1" ht="21.95" hidden="1" customHeight="1">
      <c r="A249" s="9"/>
      <c r="B249" s="34" t="s">
        <v>57</v>
      </c>
      <c r="C249" s="36" t="s">
        <v>49</v>
      </c>
      <c r="D249" s="37"/>
      <c r="E249" s="22">
        <v>2</v>
      </c>
      <c r="F249" s="22"/>
      <c r="G249" s="22">
        <f t="shared" si="97"/>
        <v>2</v>
      </c>
      <c r="H249" s="22">
        <f t="shared" si="98"/>
        <v>2</v>
      </c>
      <c r="I249" s="14"/>
      <c r="K249" s="16"/>
      <c r="L249" s="16"/>
    </row>
    <row r="250" spans="1:12" s="15" customFormat="1" ht="21.95" hidden="1" customHeight="1">
      <c r="A250" s="9"/>
      <c r="B250" s="34" t="s">
        <v>58</v>
      </c>
      <c r="C250" s="36" t="s">
        <v>49</v>
      </c>
      <c r="D250" s="37"/>
      <c r="E250" s="22">
        <v>4</v>
      </c>
      <c r="F250" s="22"/>
      <c r="G250" s="22">
        <f t="shared" si="97"/>
        <v>4</v>
      </c>
      <c r="H250" s="22">
        <f t="shared" si="98"/>
        <v>4</v>
      </c>
      <c r="I250" s="14"/>
      <c r="K250" s="16"/>
      <c r="L250" s="16"/>
    </row>
    <row r="251" spans="1:12" s="15" customFormat="1" ht="21.95" hidden="1" customHeight="1">
      <c r="A251" s="9"/>
      <c r="B251" s="34" t="s">
        <v>59</v>
      </c>
      <c r="C251" s="36" t="s">
        <v>49</v>
      </c>
      <c r="D251" s="37"/>
      <c r="E251" s="22"/>
      <c r="F251" s="22"/>
      <c r="G251" s="22">
        <f t="shared" si="97"/>
        <v>0</v>
      </c>
      <c r="H251" s="22">
        <f t="shared" si="98"/>
        <v>0</v>
      </c>
      <c r="I251" s="14"/>
      <c r="K251" s="16"/>
      <c r="L251" s="16"/>
    </row>
    <row r="252" spans="1:12" s="15" customFormat="1" ht="21.95" hidden="1" customHeight="1">
      <c r="A252" s="9">
        <v>6</v>
      </c>
      <c r="B252" s="17" t="s">
        <v>63</v>
      </c>
      <c r="C252" s="18"/>
      <c r="D252" s="28"/>
      <c r="E252" s="19">
        <f>+E253</f>
        <v>0</v>
      </c>
      <c r="F252" s="19">
        <f t="shared" ref="F252:H252" si="99">+F253</f>
        <v>0</v>
      </c>
      <c r="G252" s="19">
        <f t="shared" si="99"/>
        <v>0</v>
      </c>
      <c r="H252" s="19">
        <f t="shared" si="99"/>
        <v>0</v>
      </c>
      <c r="I252" s="14"/>
      <c r="K252" s="16"/>
      <c r="L252" s="16"/>
    </row>
    <row r="253" spans="1:12" s="15" customFormat="1" ht="21.95" hidden="1" customHeight="1">
      <c r="A253" s="9"/>
      <c r="B253" s="34" t="s">
        <v>64</v>
      </c>
      <c r="C253" s="36" t="s">
        <v>49</v>
      </c>
      <c r="D253" s="37"/>
      <c r="E253" s="22"/>
      <c r="F253" s="22"/>
      <c r="G253" s="22"/>
      <c r="H253" s="22"/>
      <c r="I253" s="14"/>
      <c r="K253" s="16"/>
      <c r="L253" s="16"/>
    </row>
    <row r="254" spans="1:12" s="15" customFormat="1" ht="21.95" hidden="1" customHeight="1">
      <c r="A254" s="9">
        <v>7</v>
      </c>
      <c r="B254" s="17" t="s">
        <v>65</v>
      </c>
      <c r="C254" s="18"/>
      <c r="D254" s="28"/>
      <c r="E254" s="19">
        <f>+E255</f>
        <v>0</v>
      </c>
      <c r="F254" s="19">
        <f t="shared" ref="F254:H254" si="100">+F255</f>
        <v>0</v>
      </c>
      <c r="G254" s="19">
        <f t="shared" si="100"/>
        <v>0</v>
      </c>
      <c r="H254" s="19">
        <f t="shared" si="100"/>
        <v>0</v>
      </c>
      <c r="I254" s="14"/>
      <c r="K254" s="16"/>
      <c r="L254" s="16"/>
    </row>
    <row r="255" spans="1:12" s="15" customFormat="1" ht="27" hidden="1" customHeight="1">
      <c r="A255" s="78"/>
      <c r="B255" s="79" t="s">
        <v>66</v>
      </c>
      <c r="C255" s="80" t="s">
        <v>49</v>
      </c>
      <c r="D255" s="81"/>
      <c r="E255" s="53"/>
      <c r="F255" s="53"/>
      <c r="G255" s="53"/>
      <c r="H255" s="53"/>
      <c r="I255" s="82"/>
      <c r="K255" s="16"/>
      <c r="L255" s="16"/>
    </row>
    <row r="256" spans="1:12" s="15" customFormat="1" ht="14.25" hidden="1" customHeight="1">
      <c r="A256" s="83"/>
      <c r="B256" s="84" t="s">
        <v>74</v>
      </c>
      <c r="C256" s="85"/>
      <c r="D256" s="86"/>
      <c r="E256" s="51"/>
      <c r="F256" s="51"/>
      <c r="G256" s="51"/>
      <c r="H256" s="51"/>
      <c r="I256" s="52"/>
      <c r="K256" s="16"/>
      <c r="L256" s="16"/>
    </row>
    <row r="257" spans="1:12" s="15" customFormat="1" ht="24.95" hidden="1" customHeight="1">
      <c r="A257" s="9"/>
      <c r="B257" s="87" t="s">
        <v>77</v>
      </c>
      <c r="C257" s="28"/>
      <c r="D257" s="28"/>
      <c r="E257" s="75">
        <f>+E258+E306</f>
        <v>12029</v>
      </c>
      <c r="F257" s="75">
        <f t="shared" ref="F257:H257" si="101">+F258+F306</f>
        <v>0</v>
      </c>
      <c r="G257" s="75">
        <f t="shared" si="101"/>
        <v>12029</v>
      </c>
      <c r="H257" s="75">
        <f t="shared" si="101"/>
        <v>12029</v>
      </c>
      <c r="I257" s="76"/>
      <c r="K257" s="16"/>
      <c r="L257" s="16"/>
    </row>
    <row r="258" spans="1:12" s="15" customFormat="1" ht="24.95" hidden="1" customHeight="1">
      <c r="A258" s="9" t="s">
        <v>15</v>
      </c>
      <c r="B258" s="10" t="s">
        <v>16</v>
      </c>
      <c r="C258" s="11"/>
      <c r="D258" s="11"/>
      <c r="E258" s="13">
        <f>+E259+E273+E282</f>
        <v>12029</v>
      </c>
      <c r="F258" s="13">
        <f t="shared" ref="F258:H258" si="102">+F259+F273+F282</f>
        <v>0</v>
      </c>
      <c r="G258" s="13">
        <f t="shared" si="102"/>
        <v>12029</v>
      </c>
      <c r="H258" s="13">
        <f t="shared" si="102"/>
        <v>12029</v>
      </c>
      <c r="I258" s="14"/>
      <c r="K258" s="16"/>
      <c r="L258" s="16"/>
    </row>
    <row r="259" spans="1:12" s="15" customFormat="1" ht="24.95" hidden="1" customHeight="1">
      <c r="A259" s="9" t="s">
        <v>17</v>
      </c>
      <c r="B259" s="17" t="s">
        <v>18</v>
      </c>
      <c r="C259" s="18"/>
      <c r="D259" s="28"/>
      <c r="E259" s="19">
        <f>+E260+E267+E271+E272</f>
        <v>7394</v>
      </c>
      <c r="F259" s="19">
        <f t="shared" ref="F259:H259" si="103">+F260+F267+F271+F272</f>
        <v>0</v>
      </c>
      <c r="G259" s="19">
        <f t="shared" si="103"/>
        <v>7394</v>
      </c>
      <c r="H259" s="19">
        <f t="shared" si="103"/>
        <v>7394</v>
      </c>
      <c r="I259" s="14"/>
      <c r="K259" s="16"/>
      <c r="L259" s="16"/>
    </row>
    <row r="260" spans="1:12" s="15" customFormat="1" ht="24.95" hidden="1" customHeight="1">
      <c r="A260" s="9">
        <v>1</v>
      </c>
      <c r="B260" s="17" t="s">
        <v>19</v>
      </c>
      <c r="C260" s="18"/>
      <c r="D260" s="28"/>
      <c r="E260" s="19">
        <f>+E261+E262+E263+E264+E265+E266</f>
        <v>4722</v>
      </c>
      <c r="F260" s="19">
        <f t="shared" ref="F260:H260" si="104">+F261+F262+F263+F264+F265+F266</f>
        <v>0</v>
      </c>
      <c r="G260" s="19">
        <f t="shared" si="104"/>
        <v>4722</v>
      </c>
      <c r="H260" s="19">
        <f t="shared" si="104"/>
        <v>4722</v>
      </c>
      <c r="I260" s="14"/>
      <c r="K260" s="16"/>
      <c r="L260" s="16"/>
    </row>
    <row r="261" spans="1:12" s="15" customFormat="1" ht="24.95" hidden="1" customHeight="1">
      <c r="A261" s="20"/>
      <c r="B261" s="21" t="s">
        <v>21</v>
      </c>
      <c r="C261" s="29" t="s">
        <v>20</v>
      </c>
      <c r="D261" s="30"/>
      <c r="E261" s="22">
        <f>5222-500</f>
        <v>4722</v>
      </c>
      <c r="F261" s="22"/>
      <c r="G261" s="22">
        <f>E261</f>
        <v>4722</v>
      </c>
      <c r="H261" s="23">
        <f t="shared" ref="H261:H266" si="105">E261</f>
        <v>4722</v>
      </c>
      <c r="I261" s="14"/>
      <c r="K261" s="16"/>
      <c r="L261" s="16"/>
    </row>
    <row r="262" spans="1:12" s="15" customFormat="1" ht="24.95" hidden="1" customHeight="1">
      <c r="A262" s="24"/>
      <c r="B262" s="21" t="s">
        <v>22</v>
      </c>
      <c r="C262" s="29" t="s">
        <v>20</v>
      </c>
      <c r="D262" s="30"/>
      <c r="E262" s="22"/>
      <c r="F262" s="22"/>
      <c r="G262" s="22">
        <f t="shared" ref="G262:G266" si="106">E262</f>
        <v>0</v>
      </c>
      <c r="H262" s="19">
        <f t="shared" si="105"/>
        <v>0</v>
      </c>
      <c r="I262" s="14"/>
      <c r="K262" s="16"/>
      <c r="L262" s="16"/>
    </row>
    <row r="263" spans="1:12" s="15" customFormat="1" ht="24.95" hidden="1" customHeight="1">
      <c r="A263" s="24"/>
      <c r="B263" s="21" t="s">
        <v>23</v>
      </c>
      <c r="C263" s="29" t="s">
        <v>20</v>
      </c>
      <c r="D263" s="30"/>
      <c r="E263" s="22"/>
      <c r="F263" s="22"/>
      <c r="G263" s="22">
        <f t="shared" si="106"/>
        <v>0</v>
      </c>
      <c r="H263" s="19">
        <f t="shared" si="105"/>
        <v>0</v>
      </c>
      <c r="I263" s="14"/>
      <c r="K263" s="16"/>
      <c r="L263" s="16"/>
    </row>
    <row r="264" spans="1:12" s="15" customFormat="1" ht="24.95" hidden="1" customHeight="1">
      <c r="A264" s="24"/>
      <c r="B264" s="21" t="s">
        <v>24</v>
      </c>
      <c r="C264" s="29" t="s">
        <v>20</v>
      </c>
      <c r="D264" s="30"/>
      <c r="E264" s="22"/>
      <c r="F264" s="22"/>
      <c r="G264" s="22">
        <f t="shared" si="106"/>
        <v>0</v>
      </c>
      <c r="H264" s="19">
        <f t="shared" si="105"/>
        <v>0</v>
      </c>
      <c r="I264" s="14"/>
      <c r="K264" s="16"/>
      <c r="L264" s="16"/>
    </row>
    <row r="265" spans="1:12" s="15" customFormat="1" ht="21.95" hidden="1" customHeight="1">
      <c r="A265" s="24"/>
      <c r="B265" s="25" t="s">
        <v>25</v>
      </c>
      <c r="C265" s="29" t="s">
        <v>20</v>
      </c>
      <c r="D265" s="27"/>
      <c r="E265" s="22"/>
      <c r="F265" s="22"/>
      <c r="G265" s="22">
        <f t="shared" si="106"/>
        <v>0</v>
      </c>
      <c r="H265" s="19">
        <f t="shared" si="105"/>
        <v>0</v>
      </c>
      <c r="I265" s="14"/>
      <c r="K265" s="16"/>
      <c r="L265" s="16"/>
    </row>
    <row r="266" spans="1:12" s="15" customFormat="1" ht="24.95" hidden="1" customHeight="1">
      <c r="A266" s="24"/>
      <c r="B266" s="25" t="s">
        <v>27</v>
      </c>
      <c r="C266" s="29" t="s">
        <v>20</v>
      </c>
      <c r="D266" s="27"/>
      <c r="E266" s="22"/>
      <c r="F266" s="22"/>
      <c r="G266" s="22">
        <f t="shared" si="106"/>
        <v>0</v>
      </c>
      <c r="H266" s="19">
        <f t="shared" si="105"/>
        <v>0</v>
      </c>
      <c r="I266" s="14"/>
      <c r="K266" s="16"/>
      <c r="L266" s="16"/>
    </row>
    <row r="267" spans="1:12" s="15" customFormat="1" ht="24.95" hidden="1" customHeight="1">
      <c r="A267" s="9">
        <v>2</v>
      </c>
      <c r="B267" s="17" t="s">
        <v>28</v>
      </c>
      <c r="C267" s="18"/>
      <c r="D267" s="28"/>
      <c r="E267" s="19">
        <f>+E268+E269+E270</f>
        <v>540</v>
      </c>
      <c r="F267" s="19">
        <f t="shared" ref="F267:H267" si="107">+F268+F269+F270</f>
        <v>0</v>
      </c>
      <c r="G267" s="19">
        <f t="shared" si="107"/>
        <v>540</v>
      </c>
      <c r="H267" s="19">
        <f t="shared" si="107"/>
        <v>540</v>
      </c>
      <c r="I267" s="14"/>
      <c r="K267" s="16"/>
      <c r="L267" s="16"/>
    </row>
    <row r="268" spans="1:12" s="15" customFormat="1" ht="24.95" hidden="1" customHeight="1">
      <c r="A268" s="9"/>
      <c r="B268" s="21" t="s">
        <v>29</v>
      </c>
      <c r="C268" s="29" t="s">
        <v>20</v>
      </c>
      <c r="D268" s="30"/>
      <c r="E268" s="22">
        <v>540</v>
      </c>
      <c r="F268" s="22"/>
      <c r="G268" s="22">
        <f>E268</f>
        <v>540</v>
      </c>
      <c r="H268" s="23">
        <f t="shared" ref="H268:H272" si="108">E268</f>
        <v>540</v>
      </c>
      <c r="I268" s="14"/>
      <c r="K268" s="16"/>
      <c r="L268" s="16"/>
    </row>
    <row r="269" spans="1:12" s="15" customFormat="1" ht="24.95" hidden="1" customHeight="1">
      <c r="A269" s="9"/>
      <c r="B269" s="21" t="s">
        <v>30</v>
      </c>
      <c r="C269" s="29" t="s">
        <v>20</v>
      </c>
      <c r="D269" s="30"/>
      <c r="E269" s="22"/>
      <c r="F269" s="22"/>
      <c r="G269" s="22">
        <f t="shared" ref="G269:G270" si="109">E269</f>
        <v>0</v>
      </c>
      <c r="H269" s="19">
        <f t="shared" si="108"/>
        <v>0</v>
      </c>
      <c r="I269" s="14"/>
      <c r="K269" s="16"/>
      <c r="L269" s="16"/>
    </row>
    <row r="270" spans="1:12" s="15" customFormat="1" ht="24.95" hidden="1" customHeight="1">
      <c r="A270" s="9"/>
      <c r="B270" s="21" t="s">
        <v>31</v>
      </c>
      <c r="C270" s="29" t="s">
        <v>20</v>
      </c>
      <c r="D270" s="30"/>
      <c r="E270" s="22"/>
      <c r="F270" s="22"/>
      <c r="G270" s="22">
        <f t="shared" si="109"/>
        <v>0</v>
      </c>
      <c r="H270" s="19">
        <f t="shared" si="108"/>
        <v>0</v>
      </c>
      <c r="I270" s="14"/>
      <c r="K270" s="16"/>
      <c r="L270" s="16"/>
    </row>
    <row r="271" spans="1:12" s="15" customFormat="1" ht="36.75" hidden="1" customHeight="1">
      <c r="A271" s="9">
        <v>3</v>
      </c>
      <c r="B271" s="17" t="s">
        <v>32</v>
      </c>
      <c r="C271" s="18"/>
      <c r="D271" s="28"/>
      <c r="E271" s="19">
        <v>2132</v>
      </c>
      <c r="F271" s="19"/>
      <c r="G271" s="19">
        <f>E271</f>
        <v>2132</v>
      </c>
      <c r="H271" s="19">
        <f t="shared" si="108"/>
        <v>2132</v>
      </c>
      <c r="I271" s="14"/>
      <c r="K271" s="16"/>
      <c r="L271" s="16"/>
    </row>
    <row r="272" spans="1:12" s="15" customFormat="1" ht="25.5" hidden="1" customHeight="1">
      <c r="A272" s="9">
        <v>4</v>
      </c>
      <c r="B272" s="17" t="s">
        <v>33</v>
      </c>
      <c r="C272" s="18"/>
      <c r="D272" s="28"/>
      <c r="E272" s="19"/>
      <c r="F272" s="19"/>
      <c r="G272" s="19"/>
      <c r="H272" s="19">
        <f t="shared" si="108"/>
        <v>0</v>
      </c>
      <c r="I272" s="14"/>
      <c r="K272" s="16"/>
      <c r="L272" s="16"/>
    </row>
    <row r="273" spans="1:12" s="15" customFormat="1" ht="24" hidden="1" customHeight="1">
      <c r="A273" s="9" t="s">
        <v>34</v>
      </c>
      <c r="B273" s="17" t="s">
        <v>35</v>
      </c>
      <c r="C273" s="18"/>
      <c r="D273" s="28"/>
      <c r="E273" s="19">
        <f>+E274+E280+E281</f>
        <v>720</v>
      </c>
      <c r="F273" s="19">
        <f t="shared" ref="F273:H273" si="110">+F274+F280+F281</f>
        <v>0</v>
      </c>
      <c r="G273" s="19">
        <f t="shared" si="110"/>
        <v>720</v>
      </c>
      <c r="H273" s="19">
        <f t="shared" si="110"/>
        <v>720</v>
      </c>
      <c r="I273" s="14"/>
      <c r="K273" s="16"/>
      <c r="L273" s="16"/>
    </row>
    <row r="274" spans="1:12" s="32" customFormat="1" ht="24.95" hidden="1" customHeight="1">
      <c r="A274" s="9">
        <v>1</v>
      </c>
      <c r="B274" s="17" t="s">
        <v>36</v>
      </c>
      <c r="C274" s="18"/>
      <c r="D274" s="28"/>
      <c r="E274" s="19">
        <f>+E275+E279</f>
        <v>720</v>
      </c>
      <c r="F274" s="19">
        <f t="shared" ref="F274:H274" si="111">+F275+F279</f>
        <v>0</v>
      </c>
      <c r="G274" s="19">
        <f t="shared" si="111"/>
        <v>720</v>
      </c>
      <c r="H274" s="19">
        <f t="shared" si="111"/>
        <v>720</v>
      </c>
      <c r="I274" s="31"/>
      <c r="K274" s="33"/>
      <c r="L274" s="33"/>
    </row>
    <row r="275" spans="1:12" s="32" customFormat="1" ht="24.95" hidden="1" customHeight="1">
      <c r="A275" s="20" t="s">
        <v>37</v>
      </c>
      <c r="B275" s="34" t="s">
        <v>19</v>
      </c>
      <c r="C275" s="36"/>
      <c r="D275" s="37"/>
      <c r="E275" s="14">
        <f>+E276+E277+E278</f>
        <v>669</v>
      </c>
      <c r="F275" s="14"/>
      <c r="G275" s="14">
        <f t="shared" ref="G275:H275" si="112">+G276+G277+G278</f>
        <v>669</v>
      </c>
      <c r="H275" s="14">
        <f t="shared" si="112"/>
        <v>669</v>
      </c>
      <c r="I275" s="31"/>
      <c r="K275" s="33"/>
      <c r="L275" s="33"/>
    </row>
    <row r="276" spans="1:12" s="32" customFormat="1" ht="24.95" hidden="1" customHeight="1">
      <c r="A276" s="35"/>
      <c r="B276" s="25" t="s">
        <v>21</v>
      </c>
      <c r="C276" s="29" t="s">
        <v>20</v>
      </c>
      <c r="D276" s="27"/>
      <c r="E276" s="22">
        <v>518</v>
      </c>
      <c r="F276" s="14"/>
      <c r="G276" s="22">
        <f>E276</f>
        <v>518</v>
      </c>
      <c r="H276" s="22">
        <f>E276</f>
        <v>518</v>
      </c>
      <c r="I276" s="31"/>
      <c r="K276" s="33"/>
      <c r="L276" s="33"/>
    </row>
    <row r="277" spans="1:12" s="32" customFormat="1" ht="24.95" hidden="1" customHeight="1">
      <c r="A277" s="35"/>
      <c r="B277" s="25" t="s">
        <v>22</v>
      </c>
      <c r="C277" s="29" t="s">
        <v>20</v>
      </c>
      <c r="D277" s="27"/>
      <c r="E277" s="22"/>
      <c r="F277" s="14"/>
      <c r="G277" s="22">
        <f t="shared" ref="G277:G279" si="113">E277</f>
        <v>0</v>
      </c>
      <c r="H277" s="22">
        <f t="shared" ref="H277:H305" si="114">E277</f>
        <v>0</v>
      </c>
      <c r="I277" s="31"/>
      <c r="K277" s="33"/>
      <c r="L277" s="33"/>
    </row>
    <row r="278" spans="1:12" s="32" customFormat="1" ht="24.95" hidden="1" customHeight="1">
      <c r="A278" s="35"/>
      <c r="B278" s="25" t="s">
        <v>23</v>
      </c>
      <c r="C278" s="29" t="s">
        <v>20</v>
      </c>
      <c r="D278" s="27"/>
      <c r="E278" s="22">
        <v>151</v>
      </c>
      <c r="F278" s="14"/>
      <c r="G278" s="22">
        <f t="shared" si="113"/>
        <v>151</v>
      </c>
      <c r="H278" s="22">
        <f t="shared" si="114"/>
        <v>151</v>
      </c>
      <c r="I278" s="31"/>
      <c r="K278" s="33"/>
      <c r="L278" s="33"/>
    </row>
    <row r="279" spans="1:12" s="32" customFormat="1" ht="24.95" hidden="1" customHeight="1">
      <c r="A279" s="20" t="s">
        <v>38</v>
      </c>
      <c r="B279" s="34" t="s">
        <v>39</v>
      </c>
      <c r="C279" s="36"/>
      <c r="D279" s="37"/>
      <c r="E279" s="22">
        <v>51</v>
      </c>
      <c r="F279" s="14"/>
      <c r="G279" s="22">
        <f t="shared" si="113"/>
        <v>51</v>
      </c>
      <c r="H279" s="22">
        <f t="shared" si="114"/>
        <v>51</v>
      </c>
      <c r="I279" s="31"/>
      <c r="J279" s="38"/>
      <c r="K279" s="33"/>
      <c r="L279" s="33"/>
    </row>
    <row r="280" spans="1:12" s="45" customFormat="1" ht="38.25" hidden="1" customHeight="1">
      <c r="A280" s="39">
        <v>2</v>
      </c>
      <c r="B280" s="40" t="s">
        <v>32</v>
      </c>
      <c r="C280" s="41"/>
      <c r="D280" s="42"/>
      <c r="E280" s="43"/>
      <c r="F280" s="43"/>
      <c r="G280" s="43"/>
      <c r="H280" s="43">
        <f t="shared" si="114"/>
        <v>0</v>
      </c>
      <c r="I280" s="44"/>
      <c r="K280" s="46"/>
      <c r="L280" s="46"/>
    </row>
    <row r="281" spans="1:12" s="32" customFormat="1" ht="24.95" hidden="1" customHeight="1">
      <c r="A281" s="9">
        <v>3</v>
      </c>
      <c r="B281" s="17" t="s">
        <v>40</v>
      </c>
      <c r="C281" s="18"/>
      <c r="D281" s="28"/>
      <c r="E281" s="14"/>
      <c r="F281" s="14"/>
      <c r="G281" s="14"/>
      <c r="H281" s="43">
        <f t="shared" si="114"/>
        <v>0</v>
      </c>
      <c r="I281" s="31"/>
      <c r="K281" s="33"/>
      <c r="L281" s="33"/>
    </row>
    <row r="282" spans="1:12" s="32" customFormat="1" ht="21.95" hidden="1" customHeight="1">
      <c r="A282" s="9" t="s">
        <v>41</v>
      </c>
      <c r="B282" s="47" t="s">
        <v>42</v>
      </c>
      <c r="C282" s="48"/>
      <c r="D282" s="49"/>
      <c r="E282" s="19">
        <f>+E283+E286+E290+E297+E300+E302</f>
        <v>3915</v>
      </c>
      <c r="F282" s="19">
        <f t="shared" ref="F282:G282" si="115">+F283+F286+F290+F297+F300+F302</f>
        <v>0</v>
      </c>
      <c r="G282" s="19">
        <f t="shared" si="115"/>
        <v>3915</v>
      </c>
      <c r="H282" s="43">
        <f t="shared" si="114"/>
        <v>3915</v>
      </c>
      <c r="I282" s="31"/>
      <c r="K282" s="33"/>
      <c r="L282" s="33"/>
    </row>
    <row r="283" spans="1:12" s="15" customFormat="1" ht="38.450000000000003" hidden="1" customHeight="1">
      <c r="A283" s="9">
        <v>1</v>
      </c>
      <c r="B283" s="17" t="s">
        <v>43</v>
      </c>
      <c r="C283" s="18"/>
      <c r="D283" s="28"/>
      <c r="E283" s="19">
        <f>+E284+E285</f>
        <v>1578</v>
      </c>
      <c r="F283" s="19">
        <f t="shared" ref="F283:G283" si="116">+F284+F285</f>
        <v>0</v>
      </c>
      <c r="G283" s="19">
        <f t="shared" si="116"/>
        <v>1578</v>
      </c>
      <c r="H283" s="43">
        <f t="shared" si="114"/>
        <v>1578</v>
      </c>
      <c r="I283" s="14"/>
      <c r="K283" s="16"/>
      <c r="L283" s="16"/>
    </row>
    <row r="284" spans="1:12" s="15" customFormat="1" ht="21.95" hidden="1" customHeight="1">
      <c r="A284" s="9"/>
      <c r="B284" s="34" t="s">
        <v>44</v>
      </c>
      <c r="C284" s="36" t="s">
        <v>45</v>
      </c>
      <c r="D284" s="37"/>
      <c r="E284" s="22">
        <v>630</v>
      </c>
      <c r="F284" s="22"/>
      <c r="G284" s="22">
        <f>E284</f>
        <v>630</v>
      </c>
      <c r="H284" s="23">
        <f t="shared" si="114"/>
        <v>630</v>
      </c>
      <c r="I284" s="14"/>
      <c r="K284" s="16"/>
      <c r="L284" s="16"/>
    </row>
    <row r="285" spans="1:12" s="15" customFormat="1" ht="21.95" hidden="1" customHeight="1">
      <c r="A285" s="9"/>
      <c r="B285" s="34" t="s">
        <v>46</v>
      </c>
      <c r="C285" s="36" t="s">
        <v>45</v>
      </c>
      <c r="D285" s="37"/>
      <c r="E285" s="22">
        <v>948</v>
      </c>
      <c r="F285" s="22"/>
      <c r="G285" s="22">
        <f>E285</f>
        <v>948</v>
      </c>
      <c r="H285" s="23">
        <f t="shared" si="114"/>
        <v>948</v>
      </c>
      <c r="I285" s="14"/>
      <c r="K285" s="16"/>
      <c r="L285" s="16"/>
    </row>
    <row r="286" spans="1:12" s="15" customFormat="1" ht="21.95" hidden="1" customHeight="1">
      <c r="A286" s="9">
        <v>2</v>
      </c>
      <c r="B286" s="17" t="s">
        <v>47</v>
      </c>
      <c r="C286" s="18"/>
      <c r="D286" s="28"/>
      <c r="E286" s="19">
        <f>+E287+E288+E289</f>
        <v>440</v>
      </c>
      <c r="F286" s="19">
        <f t="shared" ref="F286:G286" si="117">+F287+F288+F289</f>
        <v>0</v>
      </c>
      <c r="G286" s="19">
        <f t="shared" si="117"/>
        <v>440</v>
      </c>
      <c r="H286" s="43">
        <f t="shared" si="114"/>
        <v>440</v>
      </c>
      <c r="I286" s="14"/>
      <c r="K286" s="16"/>
      <c r="L286" s="16"/>
    </row>
    <row r="287" spans="1:12" s="15" customFormat="1" ht="39.950000000000003" hidden="1" customHeight="1">
      <c r="A287" s="9"/>
      <c r="B287" s="34" t="s">
        <v>48</v>
      </c>
      <c r="C287" s="36" t="s">
        <v>49</v>
      </c>
      <c r="D287" s="37"/>
      <c r="E287" s="22">
        <v>146</v>
      </c>
      <c r="F287" s="22"/>
      <c r="G287" s="22">
        <f>E287</f>
        <v>146</v>
      </c>
      <c r="H287" s="23">
        <f t="shared" si="114"/>
        <v>146</v>
      </c>
      <c r="I287" s="14"/>
      <c r="K287" s="16"/>
      <c r="L287" s="16"/>
    </row>
    <row r="288" spans="1:12" s="15" customFormat="1" ht="21.95" hidden="1" customHeight="1">
      <c r="A288" s="9"/>
      <c r="B288" s="34" t="s">
        <v>50</v>
      </c>
      <c r="C288" s="36" t="s">
        <v>51</v>
      </c>
      <c r="D288" s="37"/>
      <c r="E288" s="22">
        <v>119</v>
      </c>
      <c r="F288" s="22"/>
      <c r="G288" s="22">
        <f t="shared" ref="G288:G289" si="118">E288</f>
        <v>119</v>
      </c>
      <c r="H288" s="23">
        <f t="shared" si="114"/>
        <v>119</v>
      </c>
      <c r="I288" s="14"/>
      <c r="K288" s="16"/>
      <c r="L288" s="16"/>
    </row>
    <row r="289" spans="1:12" s="15" customFormat="1" ht="30" hidden="1" customHeight="1">
      <c r="A289" s="9"/>
      <c r="B289" s="34" t="s">
        <v>52</v>
      </c>
      <c r="C289" s="36" t="s">
        <v>49</v>
      </c>
      <c r="D289" s="37"/>
      <c r="E289" s="22">
        <v>175</v>
      </c>
      <c r="F289" s="22"/>
      <c r="G289" s="22">
        <f t="shared" si="118"/>
        <v>175</v>
      </c>
      <c r="H289" s="43">
        <f t="shared" si="114"/>
        <v>175</v>
      </c>
      <c r="I289" s="14"/>
      <c r="K289" s="16"/>
      <c r="L289" s="16"/>
    </row>
    <row r="290" spans="1:12" s="15" customFormat="1" ht="21.95" hidden="1" customHeight="1">
      <c r="A290" s="9">
        <v>3</v>
      </c>
      <c r="B290" s="17" t="s">
        <v>53</v>
      </c>
      <c r="C290" s="18"/>
      <c r="D290" s="28"/>
      <c r="E290" s="19">
        <f>+E291+E292+E293+E294+E295+E296</f>
        <v>1152</v>
      </c>
      <c r="F290" s="19">
        <f t="shared" ref="F290:G290" si="119">+F291+F292+F293+F294+F295+F296</f>
        <v>0</v>
      </c>
      <c r="G290" s="19">
        <f t="shared" si="119"/>
        <v>1152</v>
      </c>
      <c r="H290" s="43">
        <f t="shared" si="114"/>
        <v>1152</v>
      </c>
      <c r="I290" s="14"/>
      <c r="K290" s="16"/>
      <c r="L290" s="16"/>
    </row>
    <row r="291" spans="1:12" s="15" customFormat="1" ht="21.95" hidden="1" customHeight="1">
      <c r="A291" s="9"/>
      <c r="B291" s="34" t="s">
        <v>54</v>
      </c>
      <c r="C291" s="36" t="s">
        <v>45</v>
      </c>
      <c r="D291" s="37"/>
      <c r="E291" s="22">
        <f>1579-500</f>
        <v>1079</v>
      </c>
      <c r="F291" s="22"/>
      <c r="G291" s="22">
        <f>E291</f>
        <v>1079</v>
      </c>
      <c r="H291" s="23">
        <f t="shared" si="114"/>
        <v>1079</v>
      </c>
      <c r="I291" s="14"/>
      <c r="K291" s="16"/>
      <c r="L291" s="16"/>
    </row>
    <row r="292" spans="1:12" s="15" customFormat="1" ht="21.95" hidden="1" customHeight="1">
      <c r="A292" s="9"/>
      <c r="B292" s="34" t="s">
        <v>55</v>
      </c>
      <c r="C292" s="36" t="s">
        <v>49</v>
      </c>
      <c r="D292" s="37"/>
      <c r="E292" s="22">
        <v>4</v>
      </c>
      <c r="F292" s="22"/>
      <c r="G292" s="22">
        <f t="shared" ref="G292:G296" si="120">E292</f>
        <v>4</v>
      </c>
      <c r="H292" s="23">
        <f t="shared" si="114"/>
        <v>4</v>
      </c>
      <c r="I292" s="14"/>
      <c r="K292" s="16"/>
      <c r="L292" s="16"/>
    </row>
    <row r="293" spans="1:12" s="15" customFormat="1" ht="21.95" hidden="1" customHeight="1">
      <c r="A293" s="9"/>
      <c r="B293" s="34" t="s">
        <v>56</v>
      </c>
      <c r="C293" s="36" t="s">
        <v>49</v>
      </c>
      <c r="D293" s="37"/>
      <c r="E293" s="22"/>
      <c r="F293" s="22"/>
      <c r="G293" s="22">
        <f t="shared" si="120"/>
        <v>0</v>
      </c>
      <c r="H293" s="23">
        <f t="shared" si="114"/>
        <v>0</v>
      </c>
      <c r="I293" s="14"/>
      <c r="K293" s="16"/>
      <c r="L293" s="16"/>
    </row>
    <row r="294" spans="1:12" s="15" customFormat="1" ht="21.95" hidden="1" customHeight="1">
      <c r="A294" s="9"/>
      <c r="B294" s="34" t="s">
        <v>57</v>
      </c>
      <c r="C294" s="36" t="s">
        <v>49</v>
      </c>
      <c r="D294" s="37"/>
      <c r="E294" s="22">
        <v>23</v>
      </c>
      <c r="F294" s="22"/>
      <c r="G294" s="22">
        <f t="shared" si="120"/>
        <v>23</v>
      </c>
      <c r="H294" s="23">
        <f t="shared" si="114"/>
        <v>23</v>
      </c>
      <c r="I294" s="14"/>
      <c r="K294" s="16"/>
      <c r="L294" s="16"/>
    </row>
    <row r="295" spans="1:12" s="15" customFormat="1" ht="21.95" hidden="1" customHeight="1">
      <c r="A295" s="9"/>
      <c r="B295" s="34" t="s">
        <v>58</v>
      </c>
      <c r="C295" s="36" t="s">
        <v>49</v>
      </c>
      <c r="D295" s="37"/>
      <c r="E295" s="22">
        <v>46</v>
      </c>
      <c r="F295" s="22"/>
      <c r="G295" s="22">
        <f t="shared" si="120"/>
        <v>46</v>
      </c>
      <c r="H295" s="23">
        <f t="shared" si="114"/>
        <v>46</v>
      </c>
      <c r="I295" s="14"/>
      <c r="K295" s="16"/>
      <c r="L295" s="16"/>
    </row>
    <row r="296" spans="1:12" s="15" customFormat="1" ht="21.95" hidden="1" customHeight="1">
      <c r="A296" s="9"/>
      <c r="B296" s="34" t="s">
        <v>59</v>
      </c>
      <c r="C296" s="36" t="s">
        <v>49</v>
      </c>
      <c r="D296" s="37"/>
      <c r="E296" s="22"/>
      <c r="F296" s="22">
        <f t="shared" ref="F296" si="121">E296</f>
        <v>0</v>
      </c>
      <c r="G296" s="22">
        <f t="shared" si="120"/>
        <v>0</v>
      </c>
      <c r="H296" s="23">
        <f t="shared" si="114"/>
        <v>0</v>
      </c>
      <c r="I296" s="14"/>
      <c r="K296" s="16"/>
      <c r="L296" s="16"/>
    </row>
    <row r="297" spans="1:12" s="15" customFormat="1" ht="21.95" hidden="1" customHeight="1">
      <c r="A297" s="9">
        <v>4</v>
      </c>
      <c r="B297" s="17" t="s">
        <v>60</v>
      </c>
      <c r="C297" s="18"/>
      <c r="D297" s="28"/>
      <c r="E297" s="19">
        <f>+E298+E299</f>
        <v>734</v>
      </c>
      <c r="F297" s="19">
        <f t="shared" ref="F297:G297" si="122">+F298+F299</f>
        <v>0</v>
      </c>
      <c r="G297" s="19">
        <f t="shared" si="122"/>
        <v>734</v>
      </c>
      <c r="H297" s="43">
        <f t="shared" si="114"/>
        <v>734</v>
      </c>
      <c r="I297" s="14"/>
      <c r="K297" s="16"/>
      <c r="L297" s="16"/>
    </row>
    <row r="298" spans="1:12" s="15" customFormat="1" ht="21.95" hidden="1" customHeight="1">
      <c r="A298" s="9"/>
      <c r="B298" s="34" t="s">
        <v>61</v>
      </c>
      <c r="C298" s="36" t="s">
        <v>45</v>
      </c>
      <c r="D298" s="50"/>
      <c r="E298" s="51">
        <v>238</v>
      </c>
      <c r="F298" s="52"/>
      <c r="G298" s="52">
        <f>E298</f>
        <v>238</v>
      </c>
      <c r="H298" s="43">
        <f t="shared" si="114"/>
        <v>238</v>
      </c>
      <c r="I298" s="14"/>
      <c r="K298" s="16"/>
      <c r="L298" s="16"/>
    </row>
    <row r="299" spans="1:12" s="15" customFormat="1" ht="21.95" hidden="1" customHeight="1">
      <c r="A299" s="9"/>
      <c r="B299" s="34" t="s">
        <v>62</v>
      </c>
      <c r="C299" s="36" t="s">
        <v>45</v>
      </c>
      <c r="D299" s="37"/>
      <c r="E299" s="22">
        <v>496</v>
      </c>
      <c r="F299" s="52"/>
      <c r="G299" s="52">
        <f>E299</f>
        <v>496</v>
      </c>
      <c r="H299" s="43">
        <f t="shared" si="114"/>
        <v>496</v>
      </c>
      <c r="I299" s="14"/>
      <c r="K299" s="16"/>
      <c r="L299" s="16"/>
    </row>
    <row r="300" spans="1:12" s="15" customFormat="1" ht="21.95" hidden="1" customHeight="1">
      <c r="A300" s="9">
        <v>6</v>
      </c>
      <c r="B300" s="17" t="s">
        <v>63</v>
      </c>
      <c r="C300" s="18"/>
      <c r="D300" s="28"/>
      <c r="E300" s="19">
        <f>+E301</f>
        <v>0</v>
      </c>
      <c r="F300" s="19">
        <f t="shared" ref="F300:G300" si="123">+F301</f>
        <v>0</v>
      </c>
      <c r="G300" s="19">
        <f t="shared" si="123"/>
        <v>0</v>
      </c>
      <c r="H300" s="43">
        <f t="shared" si="114"/>
        <v>0</v>
      </c>
      <c r="I300" s="14"/>
      <c r="K300" s="16"/>
      <c r="L300" s="16"/>
    </row>
    <row r="301" spans="1:12" s="15" customFormat="1" ht="21.95" hidden="1" customHeight="1">
      <c r="A301" s="9"/>
      <c r="B301" s="34" t="s">
        <v>64</v>
      </c>
      <c r="C301" s="36" t="s">
        <v>45</v>
      </c>
      <c r="D301" s="37"/>
      <c r="E301" s="22"/>
      <c r="F301" s="22"/>
      <c r="G301" s="22"/>
      <c r="H301" s="43">
        <f t="shared" si="114"/>
        <v>0</v>
      </c>
      <c r="I301" s="14"/>
      <c r="K301" s="16"/>
      <c r="L301" s="16"/>
    </row>
    <row r="302" spans="1:12" s="15" customFormat="1" ht="21.95" hidden="1" customHeight="1">
      <c r="A302" s="9">
        <v>7</v>
      </c>
      <c r="B302" s="17" t="s">
        <v>65</v>
      </c>
      <c r="C302" s="18"/>
      <c r="D302" s="28"/>
      <c r="E302" s="19">
        <f>+E303+E304+E305</f>
        <v>11</v>
      </c>
      <c r="F302" s="19">
        <f>+F303+F304+F305</f>
        <v>0</v>
      </c>
      <c r="G302" s="19">
        <f t="shared" ref="G302" si="124">+G303+G304+G305</f>
        <v>11</v>
      </c>
      <c r="H302" s="43">
        <f t="shared" si="114"/>
        <v>11</v>
      </c>
      <c r="I302" s="14"/>
      <c r="K302" s="16"/>
      <c r="L302" s="16"/>
    </row>
    <row r="303" spans="1:12" s="15" customFormat="1" ht="39.950000000000003" hidden="1" customHeight="1">
      <c r="A303" s="9"/>
      <c r="B303" s="34" t="s">
        <v>66</v>
      </c>
      <c r="C303" s="36" t="s">
        <v>49</v>
      </c>
      <c r="D303" s="37"/>
      <c r="E303" s="22"/>
      <c r="F303" s="22">
        <f>E303</f>
        <v>0</v>
      </c>
      <c r="G303" s="22">
        <f>E303</f>
        <v>0</v>
      </c>
      <c r="H303" s="43">
        <f t="shared" si="114"/>
        <v>0</v>
      </c>
      <c r="I303" s="14"/>
      <c r="K303" s="16"/>
      <c r="L303" s="16"/>
    </row>
    <row r="304" spans="1:12" s="15" customFormat="1" ht="21.95" hidden="1" customHeight="1">
      <c r="A304" s="9"/>
      <c r="B304" s="34" t="s">
        <v>67</v>
      </c>
      <c r="C304" s="36" t="s">
        <v>49</v>
      </c>
      <c r="D304" s="37"/>
      <c r="E304" s="22"/>
      <c r="F304" s="22"/>
      <c r="G304" s="22">
        <f t="shared" ref="G304:G305" si="125">E304</f>
        <v>0</v>
      </c>
      <c r="H304" s="43">
        <f t="shared" si="114"/>
        <v>0</v>
      </c>
      <c r="I304" s="14"/>
      <c r="K304" s="16"/>
      <c r="L304" s="16"/>
    </row>
    <row r="305" spans="1:12" s="15" customFormat="1" ht="39.950000000000003" hidden="1" customHeight="1">
      <c r="A305" s="9"/>
      <c r="B305" s="34" t="s">
        <v>68</v>
      </c>
      <c r="C305" s="36" t="s">
        <v>49</v>
      </c>
      <c r="D305" s="37"/>
      <c r="E305" s="22">
        <v>11</v>
      </c>
      <c r="F305" s="22"/>
      <c r="G305" s="22">
        <f t="shared" si="125"/>
        <v>11</v>
      </c>
      <c r="H305" s="43">
        <f t="shared" si="114"/>
        <v>11</v>
      </c>
      <c r="I305" s="14"/>
      <c r="K305" s="16"/>
      <c r="L305" s="16"/>
    </row>
    <row r="306" spans="1:12" s="15" customFormat="1" ht="24.95" hidden="1" customHeight="1">
      <c r="A306" s="9" t="s">
        <v>69</v>
      </c>
      <c r="B306" s="10" t="s">
        <v>70</v>
      </c>
      <c r="C306" s="54"/>
      <c r="D306" s="54"/>
      <c r="E306" s="13">
        <f>+E307+E317</f>
        <v>0</v>
      </c>
      <c r="F306" s="13">
        <f t="shared" ref="F306:H306" si="126">+F307+F317</f>
        <v>0</v>
      </c>
      <c r="G306" s="13">
        <f t="shared" si="126"/>
        <v>0</v>
      </c>
      <c r="H306" s="13">
        <f t="shared" si="126"/>
        <v>0</v>
      </c>
      <c r="I306" s="56"/>
      <c r="K306" s="16"/>
      <c r="L306" s="16"/>
    </row>
    <row r="307" spans="1:12" s="15" customFormat="1" ht="24.95" hidden="1" customHeight="1">
      <c r="A307" s="9" t="s">
        <v>17</v>
      </c>
      <c r="B307" s="17" t="s">
        <v>18</v>
      </c>
      <c r="C307" s="18"/>
      <c r="D307" s="28"/>
      <c r="E307" s="19">
        <f>+E308+E313+E316</f>
        <v>0</v>
      </c>
      <c r="F307" s="19">
        <f t="shared" ref="F307:H307" si="127">+F308+F313+F316</f>
        <v>0</v>
      </c>
      <c r="G307" s="19">
        <f t="shared" si="127"/>
        <v>0</v>
      </c>
      <c r="H307" s="19">
        <f t="shared" si="127"/>
        <v>0</v>
      </c>
      <c r="I307" s="14"/>
      <c r="K307" s="16"/>
      <c r="L307" s="16"/>
    </row>
    <row r="308" spans="1:12" s="15" customFormat="1" ht="24.95" hidden="1" customHeight="1">
      <c r="A308" s="9">
        <v>1</v>
      </c>
      <c r="B308" s="17" t="s">
        <v>19</v>
      </c>
      <c r="C308" s="18"/>
      <c r="D308" s="28"/>
      <c r="E308" s="19">
        <f>+E309+E310+E311+E312</f>
        <v>0</v>
      </c>
      <c r="F308" s="19">
        <f t="shared" ref="F308:H308" si="128">+F309+F310+F311+F312</f>
        <v>0</v>
      </c>
      <c r="G308" s="19">
        <f t="shared" si="128"/>
        <v>0</v>
      </c>
      <c r="H308" s="19">
        <f t="shared" si="128"/>
        <v>0</v>
      </c>
      <c r="I308" s="14"/>
      <c r="K308" s="16"/>
      <c r="L308" s="16"/>
    </row>
    <row r="309" spans="1:12" s="15" customFormat="1" ht="24.95" hidden="1" customHeight="1">
      <c r="A309" s="20"/>
      <c r="B309" s="21" t="s">
        <v>21</v>
      </c>
      <c r="C309" s="29" t="s">
        <v>20</v>
      </c>
      <c r="D309" s="30"/>
      <c r="E309" s="22"/>
      <c r="F309" s="22"/>
      <c r="G309" s="22"/>
      <c r="H309" s="22">
        <f>E309</f>
        <v>0</v>
      </c>
      <c r="I309" s="14"/>
      <c r="K309" s="16"/>
      <c r="L309" s="16"/>
    </row>
    <row r="310" spans="1:12" s="15" customFormat="1" ht="24.95" hidden="1" customHeight="1">
      <c r="A310" s="24"/>
      <c r="B310" s="21" t="s">
        <v>22</v>
      </c>
      <c r="C310" s="29" t="s">
        <v>20</v>
      </c>
      <c r="D310" s="30"/>
      <c r="E310" s="22"/>
      <c r="F310" s="22"/>
      <c r="G310" s="22"/>
      <c r="H310" s="22">
        <f t="shared" ref="H310:H312" si="129">E310</f>
        <v>0</v>
      </c>
      <c r="I310" s="14"/>
      <c r="K310" s="16"/>
      <c r="L310" s="16"/>
    </row>
    <row r="311" spans="1:12" s="15" customFormat="1" ht="24.95" hidden="1" customHeight="1">
      <c r="A311" s="24"/>
      <c r="B311" s="21" t="s">
        <v>23</v>
      </c>
      <c r="C311" s="29" t="s">
        <v>20</v>
      </c>
      <c r="D311" s="30"/>
      <c r="E311" s="22"/>
      <c r="F311" s="22"/>
      <c r="G311" s="22"/>
      <c r="H311" s="22">
        <f t="shared" si="129"/>
        <v>0</v>
      </c>
      <c r="I311" s="14"/>
      <c r="K311" s="16"/>
      <c r="L311" s="16"/>
    </row>
    <row r="312" spans="1:12" s="15" customFormat="1" ht="24.95" hidden="1" customHeight="1">
      <c r="A312" s="24"/>
      <c r="B312" s="25" t="s">
        <v>25</v>
      </c>
      <c r="C312" s="29" t="s">
        <v>20</v>
      </c>
      <c r="D312" s="27"/>
      <c r="E312" s="22"/>
      <c r="F312" s="22"/>
      <c r="G312" s="22"/>
      <c r="H312" s="22">
        <f t="shared" si="129"/>
        <v>0</v>
      </c>
      <c r="I312" s="14"/>
      <c r="K312" s="16"/>
      <c r="L312" s="16"/>
    </row>
    <row r="313" spans="1:12" s="15" customFormat="1" ht="24.95" hidden="1" customHeight="1">
      <c r="A313" s="9">
        <v>2</v>
      </c>
      <c r="B313" s="17" t="s">
        <v>28</v>
      </c>
      <c r="C313" s="18"/>
      <c r="D313" s="28"/>
      <c r="E313" s="19">
        <f>+E314+E315</f>
        <v>0</v>
      </c>
      <c r="F313" s="19">
        <f t="shared" ref="F313:H313" si="130">+F314+F315</f>
        <v>0</v>
      </c>
      <c r="G313" s="19">
        <f t="shared" si="130"/>
        <v>0</v>
      </c>
      <c r="H313" s="19">
        <f t="shared" si="130"/>
        <v>0</v>
      </c>
      <c r="I313" s="14"/>
      <c r="K313" s="16"/>
      <c r="L313" s="16"/>
    </row>
    <row r="314" spans="1:12" s="15" customFormat="1" ht="24.95" hidden="1" customHeight="1">
      <c r="A314" s="9"/>
      <c r="B314" s="21" t="s">
        <v>30</v>
      </c>
      <c r="C314" s="29" t="s">
        <v>20</v>
      </c>
      <c r="D314" s="30"/>
      <c r="E314" s="22"/>
      <c r="F314" s="22"/>
      <c r="G314" s="22"/>
      <c r="H314" s="22">
        <f>E314</f>
        <v>0</v>
      </c>
      <c r="I314" s="14"/>
      <c r="K314" s="16"/>
      <c r="L314" s="16"/>
    </row>
    <row r="315" spans="1:12" s="15" customFormat="1" ht="24.95" hidden="1" customHeight="1">
      <c r="A315" s="9"/>
      <c r="B315" s="21" t="s">
        <v>31</v>
      </c>
      <c r="C315" s="29" t="s">
        <v>20</v>
      </c>
      <c r="D315" s="30"/>
      <c r="E315" s="22"/>
      <c r="F315" s="22"/>
      <c r="G315" s="22"/>
      <c r="H315" s="22">
        <f>E315</f>
        <v>0</v>
      </c>
      <c r="I315" s="14"/>
      <c r="K315" s="16"/>
      <c r="L315" s="16"/>
    </row>
    <row r="316" spans="1:12" s="15" customFormat="1" ht="36" hidden="1" customHeight="1">
      <c r="A316" s="9">
        <v>3</v>
      </c>
      <c r="B316" s="17" t="s">
        <v>32</v>
      </c>
      <c r="C316" s="18"/>
      <c r="D316" s="28"/>
      <c r="E316" s="19"/>
      <c r="F316" s="19"/>
      <c r="G316" s="19"/>
      <c r="H316" s="19">
        <f>E316</f>
        <v>0</v>
      </c>
      <c r="I316" s="14"/>
      <c r="K316" s="16"/>
      <c r="L316" s="16"/>
    </row>
    <row r="317" spans="1:12" s="32" customFormat="1" ht="21.95" hidden="1" customHeight="1">
      <c r="A317" s="9" t="s">
        <v>71</v>
      </c>
      <c r="B317" s="47" t="s">
        <v>42</v>
      </c>
      <c r="C317" s="48"/>
      <c r="D317" s="49"/>
      <c r="E317" s="19">
        <f>+E318+E321+E326+E333+E335</f>
        <v>0</v>
      </c>
      <c r="F317" s="19">
        <f t="shared" ref="F317:H317" si="131">+F318+F321+F326+F333+F335</f>
        <v>0</v>
      </c>
      <c r="G317" s="19">
        <f t="shared" si="131"/>
        <v>0</v>
      </c>
      <c r="H317" s="19">
        <f t="shared" si="131"/>
        <v>0</v>
      </c>
      <c r="I317" s="31"/>
      <c r="K317" s="33"/>
      <c r="L317" s="33"/>
    </row>
    <row r="318" spans="1:12" s="15" customFormat="1" ht="38.450000000000003" hidden="1" customHeight="1">
      <c r="A318" s="9">
        <v>1</v>
      </c>
      <c r="B318" s="17" t="s">
        <v>43</v>
      </c>
      <c r="C318" s="18"/>
      <c r="D318" s="28"/>
      <c r="E318" s="19">
        <f>+E319+E320</f>
        <v>0</v>
      </c>
      <c r="F318" s="19">
        <f t="shared" ref="F318:H318" si="132">+F319+F320</f>
        <v>0</v>
      </c>
      <c r="G318" s="19">
        <f t="shared" si="132"/>
        <v>0</v>
      </c>
      <c r="H318" s="19">
        <f t="shared" si="132"/>
        <v>0</v>
      </c>
      <c r="I318" s="14"/>
      <c r="K318" s="16"/>
      <c r="L318" s="16"/>
    </row>
    <row r="319" spans="1:12" s="15" customFormat="1" ht="21.95" hidden="1" customHeight="1">
      <c r="A319" s="9"/>
      <c r="B319" s="34" t="s">
        <v>44</v>
      </c>
      <c r="C319" s="36" t="s">
        <v>45</v>
      </c>
      <c r="D319" s="37"/>
      <c r="E319" s="22"/>
      <c r="F319" s="22"/>
      <c r="G319" s="22"/>
      <c r="H319" s="22">
        <f>E319</f>
        <v>0</v>
      </c>
      <c r="I319" s="14"/>
      <c r="K319" s="16"/>
      <c r="L319" s="16"/>
    </row>
    <row r="320" spans="1:12" s="15" customFormat="1" ht="21.95" hidden="1" customHeight="1">
      <c r="A320" s="9"/>
      <c r="B320" s="34" t="s">
        <v>46</v>
      </c>
      <c r="C320" s="36" t="s">
        <v>45</v>
      </c>
      <c r="D320" s="37"/>
      <c r="E320" s="22"/>
      <c r="F320" s="22"/>
      <c r="G320" s="22"/>
      <c r="H320" s="22">
        <f>E320</f>
        <v>0</v>
      </c>
      <c r="I320" s="14"/>
      <c r="K320" s="16"/>
      <c r="L320" s="16"/>
    </row>
    <row r="321" spans="1:12" s="15" customFormat="1" ht="21.95" hidden="1" customHeight="1">
      <c r="A321" s="9">
        <v>2</v>
      </c>
      <c r="B321" s="17" t="s">
        <v>47</v>
      </c>
      <c r="C321" s="18"/>
      <c r="D321" s="28"/>
      <c r="E321" s="19">
        <f>+E322+E323+E324+E325</f>
        <v>0</v>
      </c>
      <c r="F321" s="19">
        <f t="shared" ref="F321:G321" si="133">+F322+F323+F324+F325</f>
        <v>0</v>
      </c>
      <c r="G321" s="19">
        <f t="shared" si="133"/>
        <v>0</v>
      </c>
      <c r="H321" s="19">
        <f>+H322+H323+H324+H325</f>
        <v>0</v>
      </c>
      <c r="I321" s="14"/>
      <c r="K321" s="16"/>
      <c r="L321" s="16"/>
    </row>
    <row r="322" spans="1:12" s="15" customFormat="1" ht="39.950000000000003" hidden="1" customHeight="1">
      <c r="A322" s="9"/>
      <c r="B322" s="34" t="s">
        <v>48</v>
      </c>
      <c r="C322" s="36" t="s">
        <v>49</v>
      </c>
      <c r="D322" s="37"/>
      <c r="E322" s="22"/>
      <c r="F322" s="22"/>
      <c r="G322" s="22"/>
      <c r="H322" s="22">
        <f>E322</f>
        <v>0</v>
      </c>
      <c r="I322" s="14"/>
      <c r="K322" s="16"/>
      <c r="L322" s="16"/>
    </row>
    <row r="323" spans="1:12" s="15" customFormat="1" ht="21.95" hidden="1" customHeight="1">
      <c r="A323" s="9"/>
      <c r="B323" s="34" t="s">
        <v>72</v>
      </c>
      <c r="C323" s="36" t="s">
        <v>49</v>
      </c>
      <c r="D323" s="37"/>
      <c r="E323" s="22"/>
      <c r="F323" s="22"/>
      <c r="G323" s="22"/>
      <c r="H323" s="22">
        <f t="shared" ref="H323:H325" si="134">E323</f>
        <v>0</v>
      </c>
      <c r="I323" s="14"/>
      <c r="K323" s="16"/>
      <c r="L323" s="16"/>
    </row>
    <row r="324" spans="1:12" s="15" customFormat="1" ht="21.95" hidden="1" customHeight="1">
      <c r="A324" s="9"/>
      <c r="B324" s="34" t="s">
        <v>50</v>
      </c>
      <c r="C324" s="36" t="s">
        <v>51</v>
      </c>
      <c r="D324" s="37"/>
      <c r="E324" s="22"/>
      <c r="F324" s="22"/>
      <c r="G324" s="22"/>
      <c r="H324" s="22">
        <f t="shared" si="134"/>
        <v>0</v>
      </c>
      <c r="I324" s="14"/>
      <c r="K324" s="16"/>
      <c r="L324" s="16"/>
    </row>
    <row r="325" spans="1:12" s="15" customFormat="1" ht="21.95" hidden="1" customHeight="1">
      <c r="A325" s="9"/>
      <c r="B325" s="34" t="s">
        <v>52</v>
      </c>
      <c r="C325" s="36" t="s">
        <v>49</v>
      </c>
      <c r="D325" s="37"/>
      <c r="E325" s="22"/>
      <c r="F325" s="22"/>
      <c r="G325" s="22"/>
      <c r="H325" s="22">
        <f t="shared" si="134"/>
        <v>0</v>
      </c>
      <c r="I325" s="14"/>
      <c r="K325" s="16"/>
      <c r="L325" s="16"/>
    </row>
    <row r="326" spans="1:12" s="15" customFormat="1" ht="21.95" hidden="1" customHeight="1">
      <c r="A326" s="9">
        <v>3</v>
      </c>
      <c r="B326" s="17" t="s">
        <v>53</v>
      </c>
      <c r="C326" s="18"/>
      <c r="D326" s="28"/>
      <c r="E326" s="19">
        <f>+E327+E328+E329+E330+E331+E332</f>
        <v>0</v>
      </c>
      <c r="F326" s="19">
        <f t="shared" ref="F326:H326" si="135">+F327+F328+F329+F330+F331+F332</f>
        <v>0</v>
      </c>
      <c r="G326" s="19">
        <f t="shared" si="135"/>
        <v>0</v>
      </c>
      <c r="H326" s="19">
        <f t="shared" si="135"/>
        <v>0</v>
      </c>
      <c r="I326" s="14"/>
      <c r="K326" s="16"/>
      <c r="L326" s="16"/>
    </row>
    <row r="327" spans="1:12" s="15" customFormat="1" ht="21.95" hidden="1" customHeight="1">
      <c r="A327" s="9"/>
      <c r="B327" s="34" t="s">
        <v>54</v>
      </c>
      <c r="C327" s="36" t="s">
        <v>49</v>
      </c>
      <c r="D327" s="37"/>
      <c r="E327" s="22"/>
      <c r="F327" s="22"/>
      <c r="G327" s="22"/>
      <c r="H327" s="22">
        <f>E327</f>
        <v>0</v>
      </c>
      <c r="I327" s="14"/>
      <c r="K327" s="16"/>
      <c r="L327" s="16"/>
    </row>
    <row r="328" spans="1:12" s="15" customFormat="1" ht="21.95" hidden="1" customHeight="1">
      <c r="A328" s="9"/>
      <c r="B328" s="34" t="s">
        <v>55</v>
      </c>
      <c r="C328" s="36" t="s">
        <v>49</v>
      </c>
      <c r="D328" s="37"/>
      <c r="E328" s="22"/>
      <c r="F328" s="22"/>
      <c r="G328" s="22"/>
      <c r="H328" s="22">
        <f t="shared" ref="H328:H332" si="136">E328</f>
        <v>0</v>
      </c>
      <c r="I328" s="14"/>
      <c r="K328" s="16"/>
      <c r="L328" s="16"/>
    </row>
    <row r="329" spans="1:12" s="15" customFormat="1" ht="21.95" hidden="1" customHeight="1">
      <c r="A329" s="9"/>
      <c r="B329" s="34" t="s">
        <v>56</v>
      </c>
      <c r="C329" s="36" t="s">
        <v>49</v>
      </c>
      <c r="D329" s="37"/>
      <c r="E329" s="22"/>
      <c r="F329" s="22"/>
      <c r="G329" s="22"/>
      <c r="H329" s="22">
        <f t="shared" si="136"/>
        <v>0</v>
      </c>
      <c r="I329" s="14"/>
      <c r="K329" s="16"/>
      <c r="L329" s="16"/>
    </row>
    <row r="330" spans="1:12" s="15" customFormat="1" ht="21.95" hidden="1" customHeight="1">
      <c r="A330" s="9"/>
      <c r="B330" s="34" t="s">
        <v>57</v>
      </c>
      <c r="C330" s="36" t="s">
        <v>49</v>
      </c>
      <c r="D330" s="37"/>
      <c r="E330" s="22"/>
      <c r="F330" s="22"/>
      <c r="G330" s="22"/>
      <c r="H330" s="22">
        <f t="shared" si="136"/>
        <v>0</v>
      </c>
      <c r="I330" s="14"/>
      <c r="K330" s="16"/>
      <c r="L330" s="16"/>
    </row>
    <row r="331" spans="1:12" s="15" customFormat="1" ht="21.95" hidden="1" customHeight="1">
      <c r="A331" s="9"/>
      <c r="B331" s="34" t="s">
        <v>58</v>
      </c>
      <c r="C331" s="36" t="s">
        <v>49</v>
      </c>
      <c r="D331" s="37"/>
      <c r="E331" s="22"/>
      <c r="F331" s="22"/>
      <c r="G331" s="22"/>
      <c r="H331" s="22">
        <f t="shared" si="136"/>
        <v>0</v>
      </c>
      <c r="I331" s="14"/>
      <c r="K331" s="16"/>
      <c r="L331" s="16"/>
    </row>
    <row r="332" spans="1:12" s="15" customFormat="1" ht="21.95" hidden="1" customHeight="1">
      <c r="A332" s="9"/>
      <c r="B332" s="34" t="s">
        <v>59</v>
      </c>
      <c r="C332" s="36" t="s">
        <v>49</v>
      </c>
      <c r="D332" s="37"/>
      <c r="E332" s="22"/>
      <c r="F332" s="22"/>
      <c r="G332" s="22"/>
      <c r="H332" s="22">
        <f t="shared" si="136"/>
        <v>0</v>
      </c>
      <c r="I332" s="14"/>
      <c r="K332" s="16"/>
      <c r="L332" s="16"/>
    </row>
    <row r="333" spans="1:12" s="15" customFormat="1" ht="21.95" hidden="1" customHeight="1">
      <c r="A333" s="9">
        <v>6</v>
      </c>
      <c r="B333" s="17" t="s">
        <v>63</v>
      </c>
      <c r="C333" s="18"/>
      <c r="D333" s="28"/>
      <c r="E333" s="19">
        <f>+E334</f>
        <v>0</v>
      </c>
      <c r="F333" s="19">
        <f t="shared" ref="F333:H333" si="137">+F334</f>
        <v>0</v>
      </c>
      <c r="G333" s="19">
        <f t="shared" si="137"/>
        <v>0</v>
      </c>
      <c r="H333" s="19">
        <f t="shared" si="137"/>
        <v>0</v>
      </c>
      <c r="I333" s="14"/>
      <c r="K333" s="16"/>
      <c r="L333" s="16"/>
    </row>
    <row r="334" spans="1:12" s="15" customFormat="1" ht="21.95" hidden="1" customHeight="1">
      <c r="A334" s="9"/>
      <c r="B334" s="34" t="s">
        <v>64</v>
      </c>
      <c r="C334" s="36" t="s">
        <v>49</v>
      </c>
      <c r="D334" s="37"/>
      <c r="E334" s="22"/>
      <c r="F334" s="22"/>
      <c r="G334" s="22"/>
      <c r="H334" s="22"/>
      <c r="I334" s="14"/>
      <c r="K334" s="16"/>
      <c r="L334" s="16"/>
    </row>
    <row r="335" spans="1:12" s="15" customFormat="1" ht="21.95" hidden="1" customHeight="1">
      <c r="A335" s="9">
        <v>7</v>
      </c>
      <c r="B335" s="17" t="s">
        <v>65</v>
      </c>
      <c r="C335" s="18"/>
      <c r="D335" s="28"/>
      <c r="E335" s="19">
        <f>+E336</f>
        <v>0</v>
      </c>
      <c r="F335" s="19">
        <f t="shared" ref="F335:H335" si="138">+F336</f>
        <v>0</v>
      </c>
      <c r="G335" s="19">
        <f t="shared" si="138"/>
        <v>0</v>
      </c>
      <c r="H335" s="19">
        <f t="shared" si="138"/>
        <v>0</v>
      </c>
      <c r="I335" s="14"/>
      <c r="K335" s="16"/>
      <c r="L335" s="16"/>
    </row>
    <row r="336" spans="1:12" s="15" customFormat="1" ht="27" hidden="1" customHeight="1">
      <c r="A336" s="78"/>
      <c r="B336" s="79" t="s">
        <v>66</v>
      </c>
      <c r="C336" s="80" t="s">
        <v>49</v>
      </c>
      <c r="D336" s="81"/>
      <c r="E336" s="53"/>
      <c r="F336" s="53"/>
      <c r="G336" s="53"/>
      <c r="H336" s="53"/>
      <c r="I336" s="82"/>
      <c r="K336" s="16"/>
      <c r="L336" s="16"/>
    </row>
    <row r="337" spans="1:12" s="15" customFormat="1" ht="14.25" hidden="1" customHeight="1">
      <c r="A337" s="83"/>
      <c r="B337" s="84" t="s">
        <v>74</v>
      </c>
      <c r="C337" s="85"/>
      <c r="D337" s="86"/>
      <c r="E337" s="51"/>
      <c r="F337" s="51"/>
      <c r="G337" s="51"/>
      <c r="H337" s="51"/>
      <c r="I337" s="52"/>
      <c r="K337" s="16"/>
      <c r="L337" s="16"/>
    </row>
    <row r="338" spans="1:12" s="15" customFormat="1" ht="24.95" hidden="1" customHeight="1">
      <c r="A338" s="9"/>
      <c r="B338" s="87" t="s">
        <v>78</v>
      </c>
      <c r="C338" s="28"/>
      <c r="D338" s="28"/>
      <c r="E338" s="75">
        <f>+E339+E387</f>
        <v>33296.699999999997</v>
      </c>
      <c r="F338" s="75">
        <f t="shared" ref="F338:H338" si="139">+F339+F387</f>
        <v>0</v>
      </c>
      <c r="G338" s="75">
        <f t="shared" si="139"/>
        <v>25296.7</v>
      </c>
      <c r="H338" s="75">
        <f t="shared" si="139"/>
        <v>33296.699999999997</v>
      </c>
      <c r="I338" s="76"/>
      <c r="K338" s="16"/>
      <c r="L338" s="16"/>
    </row>
    <row r="339" spans="1:12" s="15" customFormat="1" ht="24.95" hidden="1" customHeight="1">
      <c r="A339" s="9" t="s">
        <v>15</v>
      </c>
      <c r="B339" s="10" t="s">
        <v>16</v>
      </c>
      <c r="C339" s="11"/>
      <c r="D339" s="11"/>
      <c r="E339" s="13">
        <f>+E340+E354+E363</f>
        <v>32277</v>
      </c>
      <c r="F339" s="13">
        <f t="shared" ref="F339:H339" si="140">+F340+F354+F363</f>
        <v>0</v>
      </c>
      <c r="G339" s="13">
        <f t="shared" si="140"/>
        <v>24277</v>
      </c>
      <c r="H339" s="13">
        <f t="shared" si="140"/>
        <v>32277</v>
      </c>
      <c r="I339" s="14"/>
      <c r="K339" s="16"/>
      <c r="L339" s="16"/>
    </row>
    <row r="340" spans="1:12" s="15" customFormat="1" ht="24.95" hidden="1" customHeight="1">
      <c r="A340" s="9" t="s">
        <v>17</v>
      </c>
      <c r="B340" s="17" t="s">
        <v>18</v>
      </c>
      <c r="C340" s="18"/>
      <c r="D340" s="28"/>
      <c r="E340" s="19">
        <f>+E341+E348+E352+E353</f>
        <v>17209</v>
      </c>
      <c r="F340" s="19">
        <f t="shared" ref="F340:H340" si="141">+F341+F348+F352+F353</f>
        <v>0</v>
      </c>
      <c r="G340" s="19">
        <f t="shared" si="141"/>
        <v>11209</v>
      </c>
      <c r="H340" s="19">
        <f t="shared" si="141"/>
        <v>17209</v>
      </c>
      <c r="I340" s="14"/>
      <c r="K340" s="16"/>
      <c r="L340" s="16"/>
    </row>
    <row r="341" spans="1:12" s="15" customFormat="1" ht="24.95" hidden="1" customHeight="1">
      <c r="A341" s="9">
        <v>1</v>
      </c>
      <c r="B341" s="17" t="s">
        <v>19</v>
      </c>
      <c r="C341" s="18"/>
      <c r="D341" s="28"/>
      <c r="E341" s="19">
        <f>+E342+E343+E344+E345+E346+E347</f>
        <v>9372</v>
      </c>
      <c r="F341" s="19">
        <f t="shared" ref="F341:H341" si="142">+F342+F343+F344+F345+F346+F347</f>
        <v>0</v>
      </c>
      <c r="G341" s="19">
        <f t="shared" si="142"/>
        <v>9372</v>
      </c>
      <c r="H341" s="19">
        <f t="shared" si="142"/>
        <v>9372</v>
      </c>
      <c r="I341" s="14"/>
      <c r="K341" s="16"/>
      <c r="L341" s="16"/>
    </row>
    <row r="342" spans="1:12" s="15" customFormat="1" ht="24.95" hidden="1" customHeight="1">
      <c r="A342" s="20"/>
      <c r="B342" s="21" t="s">
        <v>21</v>
      </c>
      <c r="C342" s="29" t="s">
        <v>20</v>
      </c>
      <c r="D342" s="30"/>
      <c r="E342" s="22">
        <f>9872-500</f>
        <v>9372</v>
      </c>
      <c r="F342" s="22"/>
      <c r="G342" s="22">
        <f>E342</f>
        <v>9372</v>
      </c>
      <c r="H342" s="23">
        <f t="shared" ref="H342:H347" si="143">E342</f>
        <v>9372</v>
      </c>
      <c r="I342" s="14"/>
      <c r="K342" s="16"/>
      <c r="L342" s="16"/>
    </row>
    <row r="343" spans="1:12" s="15" customFormat="1" ht="24.95" hidden="1" customHeight="1">
      <c r="A343" s="24"/>
      <c r="B343" s="21" t="s">
        <v>22</v>
      </c>
      <c r="C343" s="29" t="s">
        <v>20</v>
      </c>
      <c r="D343" s="30"/>
      <c r="E343" s="22"/>
      <c r="F343" s="22"/>
      <c r="G343" s="22"/>
      <c r="H343" s="19">
        <f t="shared" si="143"/>
        <v>0</v>
      </c>
      <c r="I343" s="14"/>
      <c r="K343" s="16"/>
      <c r="L343" s="16"/>
    </row>
    <row r="344" spans="1:12" s="15" customFormat="1" ht="24.95" hidden="1" customHeight="1">
      <c r="A344" s="24"/>
      <c r="B344" s="21" t="s">
        <v>23</v>
      </c>
      <c r="C344" s="29" t="s">
        <v>20</v>
      </c>
      <c r="D344" s="30"/>
      <c r="E344" s="22"/>
      <c r="F344" s="22"/>
      <c r="G344" s="22"/>
      <c r="H344" s="19">
        <f t="shared" si="143"/>
        <v>0</v>
      </c>
      <c r="I344" s="14"/>
      <c r="K344" s="16"/>
      <c r="L344" s="16"/>
    </row>
    <row r="345" spans="1:12" s="15" customFormat="1" ht="24.95" hidden="1" customHeight="1">
      <c r="A345" s="24"/>
      <c r="B345" s="21" t="s">
        <v>24</v>
      </c>
      <c r="C345" s="29" t="s">
        <v>20</v>
      </c>
      <c r="D345" s="30"/>
      <c r="E345" s="22"/>
      <c r="F345" s="22"/>
      <c r="G345" s="22"/>
      <c r="H345" s="19">
        <f t="shared" si="143"/>
        <v>0</v>
      </c>
      <c r="I345" s="14"/>
      <c r="K345" s="16"/>
      <c r="L345" s="16"/>
    </row>
    <row r="346" spans="1:12" s="15" customFormat="1" ht="21.95" hidden="1" customHeight="1">
      <c r="A346" s="24"/>
      <c r="B346" s="25" t="s">
        <v>25</v>
      </c>
      <c r="C346" s="29" t="s">
        <v>20</v>
      </c>
      <c r="D346" s="27"/>
      <c r="E346" s="22"/>
      <c r="F346" s="22"/>
      <c r="G346" s="22"/>
      <c r="H346" s="19">
        <f t="shared" si="143"/>
        <v>0</v>
      </c>
      <c r="I346" s="14"/>
      <c r="K346" s="16"/>
      <c r="L346" s="16"/>
    </row>
    <row r="347" spans="1:12" s="15" customFormat="1" ht="24.95" hidden="1" customHeight="1">
      <c r="A347" s="24"/>
      <c r="B347" s="25" t="s">
        <v>27</v>
      </c>
      <c r="C347" s="29" t="s">
        <v>20</v>
      </c>
      <c r="D347" s="27"/>
      <c r="E347" s="22"/>
      <c r="F347" s="22"/>
      <c r="G347" s="22"/>
      <c r="H347" s="19">
        <f t="shared" si="143"/>
        <v>0</v>
      </c>
      <c r="I347" s="14"/>
      <c r="K347" s="16"/>
      <c r="L347" s="16"/>
    </row>
    <row r="348" spans="1:12" s="15" customFormat="1" ht="24.95" hidden="1" customHeight="1">
      <c r="A348" s="9">
        <v>2</v>
      </c>
      <c r="B348" s="17" t="s">
        <v>28</v>
      </c>
      <c r="C348" s="18"/>
      <c r="D348" s="28"/>
      <c r="E348" s="19">
        <f>+E349+E350+E351</f>
        <v>937</v>
      </c>
      <c r="F348" s="19">
        <f t="shared" ref="F348:H348" si="144">+F349+F350+F351</f>
        <v>0</v>
      </c>
      <c r="G348" s="19">
        <f t="shared" si="144"/>
        <v>937</v>
      </c>
      <c r="H348" s="19">
        <f t="shared" si="144"/>
        <v>937</v>
      </c>
      <c r="I348" s="14"/>
      <c r="K348" s="16"/>
      <c r="L348" s="16"/>
    </row>
    <row r="349" spans="1:12" s="15" customFormat="1" ht="24.95" hidden="1" customHeight="1">
      <c r="A349" s="9"/>
      <c r="B349" s="21" t="s">
        <v>29</v>
      </c>
      <c r="C349" s="29" t="s">
        <v>20</v>
      </c>
      <c r="D349" s="30"/>
      <c r="E349" s="22">
        <v>937</v>
      </c>
      <c r="F349" s="22"/>
      <c r="G349" s="22">
        <f>E349</f>
        <v>937</v>
      </c>
      <c r="H349" s="23">
        <f t="shared" ref="H349:H353" si="145">E349</f>
        <v>937</v>
      </c>
      <c r="I349" s="14"/>
      <c r="K349" s="16"/>
      <c r="L349" s="16"/>
    </row>
    <row r="350" spans="1:12" s="15" customFormat="1" ht="24.95" hidden="1" customHeight="1">
      <c r="A350" s="9"/>
      <c r="B350" s="21" t="s">
        <v>30</v>
      </c>
      <c r="C350" s="29" t="s">
        <v>20</v>
      </c>
      <c r="D350" s="30"/>
      <c r="E350" s="22"/>
      <c r="F350" s="22"/>
      <c r="G350" s="22"/>
      <c r="H350" s="19">
        <f t="shared" si="145"/>
        <v>0</v>
      </c>
      <c r="I350" s="14"/>
      <c r="K350" s="16"/>
      <c r="L350" s="16"/>
    </row>
    <row r="351" spans="1:12" s="15" customFormat="1" ht="24.95" hidden="1" customHeight="1">
      <c r="A351" s="9"/>
      <c r="B351" s="21" t="s">
        <v>31</v>
      </c>
      <c r="C351" s="29" t="s">
        <v>20</v>
      </c>
      <c r="D351" s="30"/>
      <c r="E351" s="22"/>
      <c r="F351" s="22"/>
      <c r="G351" s="22"/>
      <c r="H351" s="19">
        <f t="shared" si="145"/>
        <v>0</v>
      </c>
      <c r="I351" s="14"/>
      <c r="K351" s="16"/>
      <c r="L351" s="16"/>
    </row>
    <row r="352" spans="1:12" s="15" customFormat="1" ht="36.75" hidden="1" customHeight="1">
      <c r="A352" s="9">
        <v>3</v>
      </c>
      <c r="B352" s="17" t="s">
        <v>32</v>
      </c>
      <c r="C352" s="18"/>
      <c r="D352" s="28"/>
      <c r="E352" s="19">
        <v>6900</v>
      </c>
      <c r="F352" s="19"/>
      <c r="G352" s="19">
        <v>900</v>
      </c>
      <c r="H352" s="19">
        <f t="shared" si="145"/>
        <v>6900</v>
      </c>
      <c r="I352" s="14"/>
      <c r="K352" s="16"/>
      <c r="L352" s="16"/>
    </row>
    <row r="353" spans="1:12" s="15" customFormat="1" ht="25.5" hidden="1" customHeight="1">
      <c r="A353" s="9">
        <v>4</v>
      </c>
      <c r="B353" s="17" t="s">
        <v>33</v>
      </c>
      <c r="C353" s="18"/>
      <c r="D353" s="28"/>
      <c r="E353" s="19"/>
      <c r="F353" s="19"/>
      <c r="G353" s="19"/>
      <c r="H353" s="19">
        <f t="shared" si="145"/>
        <v>0</v>
      </c>
      <c r="I353" s="14"/>
      <c r="K353" s="16"/>
      <c r="L353" s="16"/>
    </row>
    <row r="354" spans="1:12" s="15" customFormat="1" ht="24" hidden="1" customHeight="1">
      <c r="A354" s="9" t="s">
        <v>34</v>
      </c>
      <c r="B354" s="17" t="s">
        <v>35</v>
      </c>
      <c r="C354" s="18"/>
      <c r="D354" s="28"/>
      <c r="E354" s="19">
        <f>+E355+E361+E362</f>
        <v>2753</v>
      </c>
      <c r="F354" s="19">
        <f t="shared" ref="F354:H354" si="146">+F355+F361+F362</f>
        <v>0</v>
      </c>
      <c r="G354" s="19">
        <f t="shared" si="146"/>
        <v>2753</v>
      </c>
      <c r="H354" s="19">
        <f t="shared" si="146"/>
        <v>2753</v>
      </c>
      <c r="I354" s="14"/>
      <c r="K354" s="16"/>
      <c r="L354" s="16"/>
    </row>
    <row r="355" spans="1:12" s="32" customFormat="1" ht="24.95" hidden="1" customHeight="1">
      <c r="A355" s="9">
        <v>1</v>
      </c>
      <c r="B355" s="17" t="s">
        <v>36</v>
      </c>
      <c r="C355" s="18"/>
      <c r="D355" s="28"/>
      <c r="E355" s="19">
        <f>+E356+E360</f>
        <v>1855</v>
      </c>
      <c r="F355" s="19">
        <f t="shared" ref="F355:H355" si="147">+F356+F360</f>
        <v>0</v>
      </c>
      <c r="G355" s="19">
        <f t="shared" si="147"/>
        <v>1855</v>
      </c>
      <c r="H355" s="19">
        <f t="shared" si="147"/>
        <v>1855</v>
      </c>
      <c r="I355" s="31"/>
      <c r="K355" s="33"/>
      <c r="L355" s="33"/>
    </row>
    <row r="356" spans="1:12" s="32" customFormat="1" ht="24.95" hidden="1" customHeight="1">
      <c r="A356" s="20" t="s">
        <v>37</v>
      </c>
      <c r="B356" s="34" t="s">
        <v>19</v>
      </c>
      <c r="C356" s="36"/>
      <c r="D356" s="37"/>
      <c r="E356" s="14">
        <f>+E357+E358+E359</f>
        <v>1719</v>
      </c>
      <c r="F356" s="14">
        <f t="shared" ref="F356:H356" si="148">+F357+F358+F359</f>
        <v>0</v>
      </c>
      <c r="G356" s="14">
        <f t="shared" si="148"/>
        <v>1719</v>
      </c>
      <c r="H356" s="14">
        <f t="shared" si="148"/>
        <v>1719</v>
      </c>
      <c r="I356" s="31"/>
      <c r="K356" s="33"/>
      <c r="L356" s="33"/>
    </row>
    <row r="357" spans="1:12" s="32" customFormat="1" ht="24.95" hidden="1" customHeight="1">
      <c r="A357" s="35"/>
      <c r="B357" s="25" t="s">
        <v>21</v>
      </c>
      <c r="C357" s="29" t="s">
        <v>20</v>
      </c>
      <c r="D357" s="27"/>
      <c r="E357" s="22">
        <f>2078-500</f>
        <v>1578</v>
      </c>
      <c r="F357" s="22"/>
      <c r="G357" s="22">
        <f>E357</f>
        <v>1578</v>
      </c>
      <c r="H357" s="22">
        <f>E357</f>
        <v>1578</v>
      </c>
      <c r="I357" s="31"/>
      <c r="K357" s="33"/>
      <c r="L357" s="33"/>
    </row>
    <row r="358" spans="1:12" s="32" customFormat="1" ht="24.95" hidden="1" customHeight="1">
      <c r="A358" s="35"/>
      <c r="B358" s="25" t="s">
        <v>22</v>
      </c>
      <c r="C358" s="29" t="s">
        <v>20</v>
      </c>
      <c r="D358" s="27"/>
      <c r="E358" s="22">
        <v>134</v>
      </c>
      <c r="F358" s="22"/>
      <c r="G358" s="22">
        <f t="shared" ref="G358:G360" si="149">E358</f>
        <v>134</v>
      </c>
      <c r="H358" s="22">
        <f t="shared" ref="H358:H386" si="150">E358</f>
        <v>134</v>
      </c>
      <c r="I358" s="31"/>
      <c r="K358" s="33"/>
      <c r="L358" s="33"/>
    </row>
    <row r="359" spans="1:12" s="32" customFormat="1" ht="24.95" hidden="1" customHeight="1">
      <c r="A359" s="35"/>
      <c r="B359" s="25" t="s">
        <v>23</v>
      </c>
      <c r="C359" s="29" t="s">
        <v>20</v>
      </c>
      <c r="D359" s="27"/>
      <c r="E359" s="22">
        <v>7</v>
      </c>
      <c r="F359" s="22"/>
      <c r="G359" s="22">
        <f t="shared" si="149"/>
        <v>7</v>
      </c>
      <c r="H359" s="22">
        <f t="shared" si="150"/>
        <v>7</v>
      </c>
      <c r="I359" s="31"/>
      <c r="K359" s="33"/>
      <c r="L359" s="33"/>
    </row>
    <row r="360" spans="1:12" s="32" customFormat="1" ht="24.95" hidden="1" customHeight="1">
      <c r="A360" s="20" t="s">
        <v>38</v>
      </c>
      <c r="B360" s="34" t="s">
        <v>39</v>
      </c>
      <c r="C360" s="36"/>
      <c r="D360" s="37"/>
      <c r="E360" s="22">
        <v>136</v>
      </c>
      <c r="F360" s="22"/>
      <c r="G360" s="22">
        <f t="shared" si="149"/>
        <v>136</v>
      </c>
      <c r="H360" s="22">
        <f t="shared" si="150"/>
        <v>136</v>
      </c>
      <c r="I360" s="31"/>
      <c r="J360" s="38"/>
      <c r="K360" s="33"/>
      <c r="L360" s="33"/>
    </row>
    <row r="361" spans="1:12" s="45" customFormat="1" ht="38.25" hidden="1" customHeight="1">
      <c r="A361" s="39">
        <v>2</v>
      </c>
      <c r="B361" s="40" t="s">
        <v>32</v>
      </c>
      <c r="C361" s="41"/>
      <c r="D361" s="42"/>
      <c r="E361" s="43">
        <v>898</v>
      </c>
      <c r="F361" s="43"/>
      <c r="G361" s="22">
        <f>E361</f>
        <v>898</v>
      </c>
      <c r="H361" s="43">
        <f t="shared" si="150"/>
        <v>898</v>
      </c>
      <c r="I361" s="44"/>
      <c r="K361" s="46"/>
      <c r="L361" s="46"/>
    </row>
    <row r="362" spans="1:12" s="32" customFormat="1" ht="24.95" hidden="1" customHeight="1">
      <c r="A362" s="9">
        <v>3</v>
      </c>
      <c r="B362" s="17" t="s">
        <v>40</v>
      </c>
      <c r="C362" s="18"/>
      <c r="D362" s="28"/>
      <c r="E362" s="14"/>
      <c r="F362" s="14"/>
      <c r="G362" s="14"/>
      <c r="H362" s="43">
        <f t="shared" si="150"/>
        <v>0</v>
      </c>
      <c r="I362" s="31"/>
      <c r="K362" s="33"/>
      <c r="L362" s="33"/>
    </row>
    <row r="363" spans="1:12" s="32" customFormat="1" ht="21.95" hidden="1" customHeight="1">
      <c r="A363" s="9" t="s">
        <v>41</v>
      </c>
      <c r="B363" s="47" t="s">
        <v>42</v>
      </c>
      <c r="C363" s="48"/>
      <c r="D363" s="49"/>
      <c r="E363" s="19">
        <f>+E364+E367+E371+E378+E381+E383</f>
        <v>12315</v>
      </c>
      <c r="F363" s="19">
        <f t="shared" ref="F363:G363" si="151">+F364+F367+F371+F378+F381+F383</f>
        <v>0</v>
      </c>
      <c r="G363" s="19">
        <f t="shared" si="151"/>
        <v>10315</v>
      </c>
      <c r="H363" s="43">
        <f t="shared" si="150"/>
        <v>12315</v>
      </c>
      <c r="I363" s="31"/>
      <c r="K363" s="33"/>
      <c r="L363" s="33"/>
    </row>
    <row r="364" spans="1:12" s="15" customFormat="1" ht="38.450000000000003" hidden="1" customHeight="1">
      <c r="A364" s="9">
        <v>1</v>
      </c>
      <c r="B364" s="17" t="s">
        <v>43</v>
      </c>
      <c r="C364" s="18"/>
      <c r="D364" s="28"/>
      <c r="E364" s="19">
        <f>+E365+E366</f>
        <v>4576</v>
      </c>
      <c r="F364" s="19">
        <f t="shared" ref="F364:G364" si="152">+F365+F366</f>
        <v>0</v>
      </c>
      <c r="G364" s="19">
        <f t="shared" si="152"/>
        <v>4576</v>
      </c>
      <c r="H364" s="43">
        <f>E364</f>
        <v>4576</v>
      </c>
      <c r="I364" s="14"/>
      <c r="K364" s="16"/>
      <c r="L364" s="16"/>
    </row>
    <row r="365" spans="1:12" s="15" customFormat="1" ht="21.95" hidden="1" customHeight="1">
      <c r="A365" s="9"/>
      <c r="B365" s="34" t="s">
        <v>44</v>
      </c>
      <c r="C365" s="36" t="s">
        <v>45</v>
      </c>
      <c r="D365" s="37"/>
      <c r="E365" s="22">
        <v>1752</v>
      </c>
      <c r="F365" s="22"/>
      <c r="G365" s="22">
        <f>E365</f>
        <v>1752</v>
      </c>
      <c r="H365" s="23">
        <f t="shared" si="150"/>
        <v>1752</v>
      </c>
      <c r="I365" s="14"/>
      <c r="K365" s="16"/>
      <c r="L365" s="16"/>
    </row>
    <row r="366" spans="1:12" s="15" customFormat="1" ht="21.95" hidden="1" customHeight="1">
      <c r="A366" s="9"/>
      <c r="B366" s="34" t="s">
        <v>46</v>
      </c>
      <c r="C366" s="36" t="s">
        <v>45</v>
      </c>
      <c r="D366" s="37"/>
      <c r="E366" s="22">
        <v>2824</v>
      </c>
      <c r="F366" s="22"/>
      <c r="G366" s="22">
        <f>E366</f>
        <v>2824</v>
      </c>
      <c r="H366" s="23">
        <f t="shared" si="150"/>
        <v>2824</v>
      </c>
      <c r="I366" s="14"/>
      <c r="K366" s="16"/>
      <c r="L366" s="16"/>
    </row>
    <row r="367" spans="1:12" s="15" customFormat="1" ht="21.95" hidden="1" customHeight="1">
      <c r="A367" s="9">
        <v>2</v>
      </c>
      <c r="B367" s="17" t="s">
        <v>47</v>
      </c>
      <c r="C367" s="18"/>
      <c r="D367" s="28"/>
      <c r="E367" s="19">
        <f>+E368+E369+E370</f>
        <v>1066</v>
      </c>
      <c r="F367" s="19">
        <f t="shared" ref="F367:G367" si="153">+F368+F369+F370</f>
        <v>0</v>
      </c>
      <c r="G367" s="19">
        <f t="shared" si="153"/>
        <v>1066</v>
      </c>
      <c r="H367" s="43">
        <f t="shared" si="150"/>
        <v>1066</v>
      </c>
      <c r="I367" s="14"/>
      <c r="K367" s="16"/>
      <c r="L367" s="16"/>
    </row>
    <row r="368" spans="1:12" s="15" customFormat="1" ht="39.950000000000003" hidden="1" customHeight="1">
      <c r="A368" s="9"/>
      <c r="B368" s="34" t="s">
        <v>48</v>
      </c>
      <c r="C368" s="36" t="s">
        <v>49</v>
      </c>
      <c r="D368" s="37"/>
      <c r="E368" s="22">
        <v>425</v>
      </c>
      <c r="F368" s="22"/>
      <c r="G368" s="22">
        <f>E368</f>
        <v>425</v>
      </c>
      <c r="H368" s="23">
        <f t="shared" si="150"/>
        <v>425</v>
      </c>
      <c r="I368" s="14"/>
      <c r="K368" s="16"/>
      <c r="L368" s="16"/>
    </row>
    <row r="369" spans="1:12" s="15" customFormat="1" ht="21.95" hidden="1" customHeight="1">
      <c r="A369" s="9"/>
      <c r="B369" s="34" t="s">
        <v>50</v>
      </c>
      <c r="C369" s="36" t="s">
        <v>51</v>
      </c>
      <c r="D369" s="37"/>
      <c r="E369" s="22">
        <v>306</v>
      </c>
      <c r="F369" s="22"/>
      <c r="G369" s="22">
        <f t="shared" ref="G369:G370" si="154">E369</f>
        <v>306</v>
      </c>
      <c r="H369" s="23">
        <f t="shared" si="150"/>
        <v>306</v>
      </c>
      <c r="I369" s="14"/>
      <c r="K369" s="16"/>
      <c r="L369" s="16"/>
    </row>
    <row r="370" spans="1:12" s="15" customFormat="1" ht="30" hidden="1" customHeight="1">
      <c r="A370" s="9"/>
      <c r="B370" s="34" t="s">
        <v>52</v>
      </c>
      <c r="C370" s="36" t="s">
        <v>49</v>
      </c>
      <c r="D370" s="37"/>
      <c r="E370" s="22">
        <v>335</v>
      </c>
      <c r="F370" s="22"/>
      <c r="G370" s="22">
        <f t="shared" si="154"/>
        <v>335</v>
      </c>
      <c r="H370" s="23">
        <f t="shared" si="150"/>
        <v>335</v>
      </c>
      <c r="I370" s="14"/>
      <c r="K370" s="16"/>
      <c r="L370" s="16"/>
    </row>
    <row r="371" spans="1:12" s="15" customFormat="1" ht="21.95" hidden="1" customHeight="1">
      <c r="A371" s="9">
        <v>3</v>
      </c>
      <c r="B371" s="17" t="s">
        <v>53</v>
      </c>
      <c r="C371" s="18"/>
      <c r="D371" s="28"/>
      <c r="E371" s="19">
        <f>+E372+E373+E374+E375+E376+E377</f>
        <v>4139</v>
      </c>
      <c r="F371" s="19">
        <f t="shared" ref="F371:G371" si="155">+F372+F373+F374+F375+F376+F377</f>
        <v>0</v>
      </c>
      <c r="G371" s="19">
        <f t="shared" si="155"/>
        <v>2139</v>
      </c>
      <c r="H371" s="43">
        <f t="shared" si="150"/>
        <v>4139</v>
      </c>
      <c r="I371" s="14"/>
      <c r="K371" s="16"/>
      <c r="L371" s="16"/>
    </row>
    <row r="372" spans="1:12" s="15" customFormat="1" ht="21.95" hidden="1" customHeight="1">
      <c r="A372" s="9"/>
      <c r="B372" s="34" t="s">
        <v>54</v>
      </c>
      <c r="C372" s="36" t="s">
        <v>45</v>
      </c>
      <c r="D372" s="37"/>
      <c r="E372" s="22">
        <f>4438-500</f>
        <v>3938</v>
      </c>
      <c r="F372" s="22"/>
      <c r="G372" s="22">
        <v>1938</v>
      </c>
      <c r="H372" s="23">
        <f t="shared" si="150"/>
        <v>3938</v>
      </c>
      <c r="I372" s="14"/>
      <c r="K372" s="16"/>
      <c r="L372" s="16"/>
    </row>
    <row r="373" spans="1:12" s="15" customFormat="1" ht="21.95" hidden="1" customHeight="1">
      <c r="A373" s="9"/>
      <c r="B373" s="34" t="s">
        <v>55</v>
      </c>
      <c r="C373" s="36" t="s">
        <v>49</v>
      </c>
      <c r="D373" s="37"/>
      <c r="E373" s="22">
        <v>75</v>
      </c>
      <c r="F373" s="22"/>
      <c r="G373" s="22">
        <f>E373</f>
        <v>75</v>
      </c>
      <c r="H373" s="23">
        <f t="shared" si="150"/>
        <v>75</v>
      </c>
      <c r="I373" s="14"/>
      <c r="K373" s="16"/>
      <c r="L373" s="16"/>
    </row>
    <row r="374" spans="1:12" s="15" customFormat="1" ht="21.95" hidden="1" customHeight="1">
      <c r="A374" s="9"/>
      <c r="B374" s="34" t="s">
        <v>56</v>
      </c>
      <c r="C374" s="36" t="s">
        <v>49</v>
      </c>
      <c r="D374" s="37"/>
      <c r="E374" s="22"/>
      <c r="F374" s="22"/>
      <c r="G374" s="22">
        <f t="shared" ref="G374:G376" si="156">E374</f>
        <v>0</v>
      </c>
      <c r="H374" s="23">
        <f t="shared" si="150"/>
        <v>0</v>
      </c>
      <c r="I374" s="14"/>
      <c r="K374" s="16"/>
      <c r="L374" s="16"/>
    </row>
    <row r="375" spans="1:12" s="15" customFormat="1" ht="21.95" hidden="1" customHeight="1">
      <c r="A375" s="9"/>
      <c r="B375" s="34" t="s">
        <v>57</v>
      </c>
      <c r="C375" s="36" t="s">
        <v>49</v>
      </c>
      <c r="D375" s="37"/>
      <c r="E375" s="22">
        <v>46</v>
      </c>
      <c r="F375" s="22"/>
      <c r="G375" s="22">
        <f t="shared" si="156"/>
        <v>46</v>
      </c>
      <c r="H375" s="23">
        <f t="shared" si="150"/>
        <v>46</v>
      </c>
      <c r="I375" s="14"/>
      <c r="K375" s="16"/>
      <c r="L375" s="16"/>
    </row>
    <row r="376" spans="1:12" s="15" customFormat="1" ht="21.95" hidden="1" customHeight="1">
      <c r="A376" s="9"/>
      <c r="B376" s="34" t="s">
        <v>58</v>
      </c>
      <c r="C376" s="36" t="s">
        <v>49</v>
      </c>
      <c r="D376" s="37"/>
      <c r="E376" s="22">
        <v>80</v>
      </c>
      <c r="F376" s="22"/>
      <c r="G376" s="22">
        <f t="shared" si="156"/>
        <v>80</v>
      </c>
      <c r="H376" s="23">
        <f t="shared" si="150"/>
        <v>80</v>
      </c>
      <c r="I376" s="14"/>
      <c r="K376" s="16"/>
      <c r="L376" s="16"/>
    </row>
    <row r="377" spans="1:12" s="15" customFormat="1" ht="21.95" hidden="1" customHeight="1">
      <c r="A377" s="9"/>
      <c r="B377" s="34" t="s">
        <v>59</v>
      </c>
      <c r="C377" s="36" t="s">
        <v>49</v>
      </c>
      <c r="D377" s="37"/>
      <c r="E377" s="22"/>
      <c r="F377" s="22"/>
      <c r="G377" s="22"/>
      <c r="H377" s="23">
        <f t="shared" si="150"/>
        <v>0</v>
      </c>
      <c r="I377" s="14"/>
      <c r="K377" s="16"/>
      <c r="L377" s="16"/>
    </row>
    <row r="378" spans="1:12" s="15" customFormat="1" ht="21.95" hidden="1" customHeight="1">
      <c r="A378" s="9">
        <v>4</v>
      </c>
      <c r="B378" s="17" t="s">
        <v>60</v>
      </c>
      <c r="C378" s="18"/>
      <c r="D378" s="28"/>
      <c r="E378" s="19">
        <f>+E379+E380</f>
        <v>1821</v>
      </c>
      <c r="F378" s="19">
        <f t="shared" ref="F378:G378" si="157">+F379+F380</f>
        <v>0</v>
      </c>
      <c r="G378" s="19">
        <f t="shared" si="157"/>
        <v>1821</v>
      </c>
      <c r="H378" s="43">
        <f t="shared" si="150"/>
        <v>1821</v>
      </c>
      <c r="I378" s="14"/>
      <c r="K378" s="16"/>
      <c r="L378" s="16"/>
    </row>
    <row r="379" spans="1:12" s="15" customFormat="1" ht="21.95" hidden="1" customHeight="1">
      <c r="A379" s="9"/>
      <c r="B379" s="34" t="s">
        <v>61</v>
      </c>
      <c r="C379" s="36" t="s">
        <v>45</v>
      </c>
      <c r="D379" s="50"/>
      <c r="E379" s="51">
        <v>511</v>
      </c>
      <c r="F379" s="52"/>
      <c r="G379" s="52">
        <f>E379</f>
        <v>511</v>
      </c>
      <c r="H379" s="43">
        <f t="shared" si="150"/>
        <v>511</v>
      </c>
      <c r="I379" s="14"/>
      <c r="K379" s="16"/>
      <c r="L379" s="16"/>
    </row>
    <row r="380" spans="1:12" s="15" customFormat="1" ht="21.95" hidden="1" customHeight="1">
      <c r="A380" s="9"/>
      <c r="B380" s="34" t="s">
        <v>62</v>
      </c>
      <c r="C380" s="36" t="s">
        <v>45</v>
      </c>
      <c r="D380" s="37"/>
      <c r="E380" s="22">
        <v>1310</v>
      </c>
      <c r="F380" s="14"/>
      <c r="G380" s="52">
        <f>E380</f>
        <v>1310</v>
      </c>
      <c r="H380" s="43">
        <f t="shared" si="150"/>
        <v>1310</v>
      </c>
      <c r="I380" s="14"/>
      <c r="K380" s="16"/>
      <c r="L380" s="16"/>
    </row>
    <row r="381" spans="1:12" s="15" customFormat="1" ht="21.95" hidden="1" customHeight="1">
      <c r="A381" s="9">
        <v>6</v>
      </c>
      <c r="B381" s="17" t="s">
        <v>63</v>
      </c>
      <c r="C381" s="18"/>
      <c r="D381" s="28"/>
      <c r="E381" s="19">
        <f>+E382</f>
        <v>0</v>
      </c>
      <c r="F381" s="19">
        <f t="shared" ref="F381:G381" si="158">+F382</f>
        <v>0</v>
      </c>
      <c r="G381" s="19">
        <f t="shared" si="158"/>
        <v>0</v>
      </c>
      <c r="H381" s="43">
        <f t="shared" si="150"/>
        <v>0</v>
      </c>
      <c r="I381" s="14"/>
      <c r="K381" s="16"/>
      <c r="L381" s="16"/>
    </row>
    <row r="382" spans="1:12" s="15" customFormat="1" ht="21.95" hidden="1" customHeight="1">
      <c r="A382" s="9"/>
      <c r="B382" s="34" t="s">
        <v>64</v>
      </c>
      <c r="C382" s="36" t="s">
        <v>45</v>
      </c>
      <c r="D382" s="37"/>
      <c r="E382" s="22"/>
      <c r="F382" s="22"/>
      <c r="G382" s="22"/>
      <c r="H382" s="43">
        <f t="shared" si="150"/>
        <v>0</v>
      </c>
      <c r="I382" s="14"/>
      <c r="K382" s="16"/>
      <c r="L382" s="16"/>
    </row>
    <row r="383" spans="1:12" s="15" customFormat="1" ht="21.95" hidden="1" customHeight="1">
      <c r="A383" s="9">
        <v>7</v>
      </c>
      <c r="B383" s="17" t="s">
        <v>65</v>
      </c>
      <c r="C383" s="18"/>
      <c r="D383" s="28"/>
      <c r="E383" s="19">
        <f>+E384+E385+E386</f>
        <v>713</v>
      </c>
      <c r="F383" s="19">
        <f>+F384+F385+F386</f>
        <v>0</v>
      </c>
      <c r="G383" s="19">
        <f t="shared" ref="G383" si="159">+G384+G385+G386</f>
        <v>713</v>
      </c>
      <c r="H383" s="43">
        <f t="shared" si="150"/>
        <v>713</v>
      </c>
      <c r="I383" s="14"/>
      <c r="K383" s="16"/>
      <c r="L383" s="16"/>
    </row>
    <row r="384" spans="1:12" s="15" customFormat="1" ht="39.950000000000003" hidden="1" customHeight="1">
      <c r="A384" s="9"/>
      <c r="B384" s="34" t="s">
        <v>66</v>
      </c>
      <c r="C384" s="36" t="s">
        <v>49</v>
      </c>
      <c r="D384" s="37"/>
      <c r="E384" s="22"/>
      <c r="F384" s="22"/>
      <c r="G384" s="22">
        <f>E384</f>
        <v>0</v>
      </c>
      <c r="H384" s="43">
        <f t="shared" si="150"/>
        <v>0</v>
      </c>
      <c r="I384" s="14"/>
      <c r="K384" s="16"/>
      <c r="L384" s="16"/>
    </row>
    <row r="385" spans="1:12" s="15" customFormat="1" ht="21.95" hidden="1" customHeight="1">
      <c r="A385" s="9"/>
      <c r="B385" s="34" t="s">
        <v>67</v>
      </c>
      <c r="C385" s="36" t="s">
        <v>49</v>
      </c>
      <c r="D385" s="37"/>
      <c r="E385" s="22">
        <f>61+220+228+182</f>
        <v>691</v>
      </c>
      <c r="F385" s="22"/>
      <c r="G385" s="22">
        <f t="shared" ref="G385:G386" si="160">E385</f>
        <v>691</v>
      </c>
      <c r="H385" s="43">
        <f t="shared" si="150"/>
        <v>691</v>
      </c>
      <c r="I385" s="14"/>
      <c r="K385" s="16"/>
      <c r="L385" s="16"/>
    </row>
    <row r="386" spans="1:12" s="15" customFormat="1" ht="39.950000000000003" hidden="1" customHeight="1">
      <c r="A386" s="9"/>
      <c r="B386" s="34" t="s">
        <v>68</v>
      </c>
      <c r="C386" s="36" t="s">
        <v>49</v>
      </c>
      <c r="D386" s="37"/>
      <c r="E386" s="22">
        <v>22</v>
      </c>
      <c r="F386" s="22"/>
      <c r="G386" s="22">
        <f t="shared" si="160"/>
        <v>22</v>
      </c>
      <c r="H386" s="43">
        <f t="shared" si="150"/>
        <v>22</v>
      </c>
      <c r="I386" s="14"/>
      <c r="K386" s="16"/>
      <c r="L386" s="16"/>
    </row>
    <row r="387" spans="1:12" s="15" customFormat="1" ht="24.95" hidden="1" customHeight="1">
      <c r="A387" s="9" t="s">
        <v>69</v>
      </c>
      <c r="B387" s="10" t="s">
        <v>70</v>
      </c>
      <c r="C387" s="54"/>
      <c r="D387" s="54"/>
      <c r="E387" s="13">
        <f>+E388+E398</f>
        <v>1019.7</v>
      </c>
      <c r="F387" s="13">
        <f t="shared" ref="F387:H387" si="161">+F388+F398</f>
        <v>0</v>
      </c>
      <c r="G387" s="13">
        <f t="shared" si="161"/>
        <v>1019.7</v>
      </c>
      <c r="H387" s="13">
        <f t="shared" si="161"/>
        <v>1019.7</v>
      </c>
      <c r="I387" s="56"/>
      <c r="K387" s="16"/>
      <c r="L387" s="16"/>
    </row>
    <row r="388" spans="1:12" s="15" customFormat="1" ht="24.95" hidden="1" customHeight="1">
      <c r="A388" s="9" t="s">
        <v>17</v>
      </c>
      <c r="B388" s="17" t="s">
        <v>18</v>
      </c>
      <c r="C388" s="18"/>
      <c r="D388" s="28"/>
      <c r="E388" s="19">
        <f>+E389+E394+E397</f>
        <v>508</v>
      </c>
      <c r="F388" s="19">
        <f t="shared" ref="F388:H388" si="162">+F389+F394+F397</f>
        <v>0</v>
      </c>
      <c r="G388" s="19">
        <f t="shared" si="162"/>
        <v>508</v>
      </c>
      <c r="H388" s="19">
        <f t="shared" si="162"/>
        <v>508</v>
      </c>
      <c r="I388" s="14"/>
      <c r="K388" s="16"/>
      <c r="L388" s="16"/>
    </row>
    <row r="389" spans="1:12" s="15" customFormat="1" ht="24.95" hidden="1" customHeight="1">
      <c r="A389" s="9">
        <v>1</v>
      </c>
      <c r="B389" s="17" t="s">
        <v>19</v>
      </c>
      <c r="C389" s="18"/>
      <c r="D389" s="28"/>
      <c r="E389" s="19">
        <f>+E390+E391+E392+E393</f>
        <v>508</v>
      </c>
      <c r="F389" s="19">
        <f t="shared" ref="F389:H389" si="163">+F390+F391+F392+F393</f>
        <v>0</v>
      </c>
      <c r="G389" s="19">
        <f t="shared" si="163"/>
        <v>508</v>
      </c>
      <c r="H389" s="19">
        <f t="shared" si="163"/>
        <v>508</v>
      </c>
      <c r="I389" s="14"/>
      <c r="K389" s="16"/>
      <c r="L389" s="16"/>
    </row>
    <row r="390" spans="1:12" s="15" customFormat="1" ht="24.95" hidden="1" customHeight="1">
      <c r="A390" s="20"/>
      <c r="B390" s="21" t="s">
        <v>21</v>
      </c>
      <c r="C390" s="29" t="s">
        <v>20</v>
      </c>
      <c r="D390" s="30"/>
      <c r="E390" s="22">
        <v>508</v>
      </c>
      <c r="F390" s="22"/>
      <c r="G390" s="22">
        <f>E390</f>
        <v>508</v>
      </c>
      <c r="H390" s="22">
        <f>E390</f>
        <v>508</v>
      </c>
      <c r="I390" s="14"/>
      <c r="K390" s="16"/>
      <c r="L390" s="16"/>
    </row>
    <row r="391" spans="1:12" s="15" customFormat="1" ht="24.95" hidden="1" customHeight="1">
      <c r="A391" s="24"/>
      <c r="B391" s="21" t="s">
        <v>22</v>
      </c>
      <c r="C391" s="29" t="s">
        <v>20</v>
      </c>
      <c r="D391" s="30"/>
      <c r="E391" s="22"/>
      <c r="F391" s="22"/>
      <c r="G391" s="22">
        <f t="shared" ref="G391:G393" si="164">E391</f>
        <v>0</v>
      </c>
      <c r="H391" s="22">
        <f t="shared" ref="H391:H393" si="165">E391</f>
        <v>0</v>
      </c>
      <c r="I391" s="14"/>
      <c r="K391" s="16"/>
      <c r="L391" s="16"/>
    </row>
    <row r="392" spans="1:12" s="15" customFormat="1" ht="24.95" hidden="1" customHeight="1">
      <c r="A392" s="24"/>
      <c r="B392" s="21" t="s">
        <v>23</v>
      </c>
      <c r="C392" s="29" t="s">
        <v>20</v>
      </c>
      <c r="D392" s="30"/>
      <c r="E392" s="22"/>
      <c r="F392" s="22"/>
      <c r="G392" s="22">
        <f t="shared" si="164"/>
        <v>0</v>
      </c>
      <c r="H392" s="22">
        <f t="shared" si="165"/>
        <v>0</v>
      </c>
      <c r="I392" s="14"/>
      <c r="K392" s="16"/>
      <c r="L392" s="16"/>
    </row>
    <row r="393" spans="1:12" s="15" customFormat="1" ht="24.95" hidden="1" customHeight="1">
      <c r="A393" s="24"/>
      <c r="B393" s="25" t="s">
        <v>25</v>
      </c>
      <c r="C393" s="29" t="s">
        <v>20</v>
      </c>
      <c r="D393" s="27"/>
      <c r="E393" s="22"/>
      <c r="F393" s="22"/>
      <c r="G393" s="22">
        <f t="shared" si="164"/>
        <v>0</v>
      </c>
      <c r="H393" s="22">
        <f t="shared" si="165"/>
        <v>0</v>
      </c>
      <c r="I393" s="14"/>
      <c r="K393" s="16"/>
      <c r="L393" s="16"/>
    </row>
    <row r="394" spans="1:12" s="15" customFormat="1" ht="24.95" hidden="1" customHeight="1">
      <c r="A394" s="9">
        <v>2</v>
      </c>
      <c r="B394" s="17" t="s">
        <v>28</v>
      </c>
      <c r="C394" s="18"/>
      <c r="D394" s="28"/>
      <c r="E394" s="19">
        <f>+E395+E396</f>
        <v>0</v>
      </c>
      <c r="F394" s="19">
        <f t="shared" ref="F394:H394" si="166">+F395+F396</f>
        <v>0</v>
      </c>
      <c r="G394" s="19">
        <f t="shared" si="166"/>
        <v>0</v>
      </c>
      <c r="H394" s="19">
        <f t="shared" si="166"/>
        <v>0</v>
      </c>
      <c r="I394" s="14"/>
      <c r="K394" s="16"/>
      <c r="L394" s="16"/>
    </row>
    <row r="395" spans="1:12" s="15" customFormat="1" ht="24.95" hidden="1" customHeight="1">
      <c r="A395" s="9"/>
      <c r="B395" s="21" t="s">
        <v>30</v>
      </c>
      <c r="C395" s="29" t="s">
        <v>20</v>
      </c>
      <c r="D395" s="30"/>
      <c r="E395" s="22"/>
      <c r="F395" s="22"/>
      <c r="G395" s="22"/>
      <c r="H395" s="22">
        <f>E395</f>
        <v>0</v>
      </c>
      <c r="I395" s="14"/>
      <c r="K395" s="16"/>
      <c r="L395" s="16"/>
    </row>
    <row r="396" spans="1:12" s="15" customFormat="1" ht="24.95" hidden="1" customHeight="1">
      <c r="A396" s="9"/>
      <c r="B396" s="21" t="s">
        <v>31</v>
      </c>
      <c r="C396" s="29" t="s">
        <v>20</v>
      </c>
      <c r="D396" s="30"/>
      <c r="E396" s="22"/>
      <c r="F396" s="22"/>
      <c r="G396" s="22"/>
      <c r="H396" s="22">
        <f>E396</f>
        <v>0</v>
      </c>
      <c r="I396" s="14"/>
      <c r="K396" s="16"/>
      <c r="L396" s="16"/>
    </row>
    <row r="397" spans="1:12" s="15" customFormat="1" ht="36" hidden="1" customHeight="1">
      <c r="A397" s="9">
        <v>3</v>
      </c>
      <c r="B397" s="17" t="s">
        <v>32</v>
      </c>
      <c r="C397" s="18"/>
      <c r="D397" s="28"/>
      <c r="E397" s="19"/>
      <c r="F397" s="19"/>
      <c r="G397" s="19"/>
      <c r="H397" s="19">
        <f>E397</f>
        <v>0</v>
      </c>
      <c r="I397" s="14"/>
      <c r="K397" s="16"/>
      <c r="L397" s="16"/>
    </row>
    <row r="398" spans="1:12" s="32" customFormat="1" ht="21.95" hidden="1" customHeight="1">
      <c r="A398" s="9" t="s">
        <v>71</v>
      </c>
      <c r="B398" s="47" t="s">
        <v>42</v>
      </c>
      <c r="C398" s="48"/>
      <c r="D398" s="49"/>
      <c r="E398" s="19">
        <f>+E399+E402+E407+E414+E416</f>
        <v>511.7</v>
      </c>
      <c r="F398" s="19">
        <f t="shared" ref="F398:H398" si="167">+F399+F402+F407+F414+F416</f>
        <v>0</v>
      </c>
      <c r="G398" s="19">
        <f t="shared" si="167"/>
        <v>511.7</v>
      </c>
      <c r="H398" s="19">
        <f t="shared" si="167"/>
        <v>511.7</v>
      </c>
      <c r="I398" s="31"/>
      <c r="K398" s="33"/>
      <c r="L398" s="33"/>
    </row>
    <row r="399" spans="1:12" s="15" customFormat="1" ht="38.450000000000003" hidden="1" customHeight="1">
      <c r="A399" s="9">
        <v>1</v>
      </c>
      <c r="B399" s="17" t="s">
        <v>43</v>
      </c>
      <c r="C399" s="18"/>
      <c r="D399" s="28"/>
      <c r="E399" s="19">
        <f>+E400+E401</f>
        <v>264</v>
      </c>
      <c r="F399" s="19">
        <f t="shared" ref="F399:H399" si="168">+F400+F401</f>
        <v>0</v>
      </c>
      <c r="G399" s="19">
        <f t="shared" si="168"/>
        <v>264</v>
      </c>
      <c r="H399" s="19">
        <f t="shared" si="168"/>
        <v>264</v>
      </c>
      <c r="I399" s="14"/>
      <c r="K399" s="16"/>
      <c r="L399" s="16"/>
    </row>
    <row r="400" spans="1:12" s="15" customFormat="1" ht="21.95" hidden="1" customHeight="1">
      <c r="A400" s="9"/>
      <c r="B400" s="34" t="s">
        <v>44</v>
      </c>
      <c r="C400" s="36" t="s">
        <v>45</v>
      </c>
      <c r="D400" s="37"/>
      <c r="E400" s="22">
        <v>120</v>
      </c>
      <c r="F400" s="22"/>
      <c r="G400" s="22">
        <f>E400</f>
        <v>120</v>
      </c>
      <c r="H400" s="22">
        <f>E400</f>
        <v>120</v>
      </c>
      <c r="I400" s="14"/>
      <c r="K400" s="16"/>
      <c r="L400" s="16"/>
    </row>
    <row r="401" spans="1:12" s="15" customFormat="1" ht="21.95" hidden="1" customHeight="1">
      <c r="A401" s="9"/>
      <c r="B401" s="34" t="s">
        <v>46</v>
      </c>
      <c r="C401" s="36" t="s">
        <v>45</v>
      </c>
      <c r="D401" s="37"/>
      <c r="E401" s="22">
        <v>144</v>
      </c>
      <c r="F401" s="22"/>
      <c r="G401" s="22">
        <f>E401</f>
        <v>144</v>
      </c>
      <c r="H401" s="22">
        <f>E401</f>
        <v>144</v>
      </c>
      <c r="I401" s="14"/>
      <c r="K401" s="16"/>
      <c r="L401" s="16"/>
    </row>
    <row r="402" spans="1:12" s="15" customFormat="1" ht="21.95" hidden="1" customHeight="1">
      <c r="A402" s="9">
        <v>2</v>
      </c>
      <c r="B402" s="17" t="s">
        <v>47</v>
      </c>
      <c r="C402" s="18"/>
      <c r="D402" s="28"/>
      <c r="E402" s="19">
        <f>+E403+E404+E405+E406</f>
        <v>55</v>
      </c>
      <c r="F402" s="19">
        <f t="shared" ref="F402:G402" si="169">+F403+F404+F405+F406</f>
        <v>0</v>
      </c>
      <c r="G402" s="19">
        <f t="shared" si="169"/>
        <v>55</v>
      </c>
      <c r="H402" s="19">
        <f>+H403+H404+H405+H406</f>
        <v>55</v>
      </c>
      <c r="I402" s="14"/>
      <c r="K402" s="16"/>
      <c r="L402" s="16"/>
    </row>
    <row r="403" spans="1:12" s="15" customFormat="1" ht="39.950000000000003" hidden="1" customHeight="1">
      <c r="A403" s="9"/>
      <c r="B403" s="34" t="s">
        <v>48</v>
      </c>
      <c r="C403" s="36" t="s">
        <v>49</v>
      </c>
      <c r="D403" s="37"/>
      <c r="E403" s="22">
        <v>35</v>
      </c>
      <c r="F403" s="22"/>
      <c r="G403" s="22">
        <f>E403</f>
        <v>35</v>
      </c>
      <c r="H403" s="22">
        <f>E403</f>
        <v>35</v>
      </c>
      <c r="I403" s="14"/>
      <c r="K403" s="16"/>
      <c r="L403" s="16"/>
    </row>
    <row r="404" spans="1:12" s="15" customFormat="1" ht="21.95" hidden="1" customHeight="1">
      <c r="A404" s="9"/>
      <c r="B404" s="34" t="s">
        <v>72</v>
      </c>
      <c r="C404" s="36" t="s">
        <v>49</v>
      </c>
      <c r="D404" s="37"/>
      <c r="E404" s="22"/>
      <c r="F404" s="22"/>
      <c r="G404" s="22">
        <f t="shared" ref="G404:G406" si="170">E404</f>
        <v>0</v>
      </c>
      <c r="H404" s="22">
        <f t="shared" ref="H404:H406" si="171">E404</f>
        <v>0</v>
      </c>
      <c r="I404" s="14"/>
      <c r="K404" s="16"/>
      <c r="L404" s="16"/>
    </row>
    <row r="405" spans="1:12" s="15" customFormat="1" ht="21.95" hidden="1" customHeight="1">
      <c r="A405" s="9"/>
      <c r="B405" s="34" t="s">
        <v>50</v>
      </c>
      <c r="C405" s="36" t="s">
        <v>51</v>
      </c>
      <c r="D405" s="37"/>
      <c r="E405" s="22"/>
      <c r="F405" s="22"/>
      <c r="G405" s="22">
        <f t="shared" si="170"/>
        <v>0</v>
      </c>
      <c r="H405" s="22">
        <f t="shared" si="171"/>
        <v>0</v>
      </c>
      <c r="I405" s="14"/>
      <c r="K405" s="16"/>
      <c r="L405" s="16"/>
    </row>
    <row r="406" spans="1:12" s="15" customFormat="1" ht="21.95" hidden="1" customHeight="1">
      <c r="A406" s="9"/>
      <c r="B406" s="34" t="s">
        <v>52</v>
      </c>
      <c r="C406" s="36" t="s">
        <v>49</v>
      </c>
      <c r="D406" s="37"/>
      <c r="E406" s="22">
        <v>20</v>
      </c>
      <c r="F406" s="22"/>
      <c r="G406" s="22">
        <f t="shared" si="170"/>
        <v>20</v>
      </c>
      <c r="H406" s="22">
        <f t="shared" si="171"/>
        <v>20</v>
      </c>
      <c r="I406" s="14"/>
      <c r="K406" s="16"/>
      <c r="L406" s="16"/>
    </row>
    <row r="407" spans="1:12" s="15" customFormat="1" ht="21.95" hidden="1" customHeight="1">
      <c r="A407" s="9">
        <v>3</v>
      </c>
      <c r="B407" s="17" t="s">
        <v>53</v>
      </c>
      <c r="C407" s="18"/>
      <c r="D407" s="28"/>
      <c r="E407" s="19">
        <f>+E408+E409+E410+E411+E412+E413</f>
        <v>192.7</v>
      </c>
      <c r="F407" s="19">
        <f t="shared" ref="F407:H407" si="172">+F408+F409+F410+F411+F412+F413</f>
        <v>0</v>
      </c>
      <c r="G407" s="19">
        <f t="shared" si="172"/>
        <v>192.7</v>
      </c>
      <c r="H407" s="19">
        <f t="shared" si="172"/>
        <v>192.7</v>
      </c>
      <c r="I407" s="14"/>
      <c r="K407" s="16"/>
      <c r="L407" s="16"/>
    </row>
    <row r="408" spans="1:12" s="15" customFormat="1" ht="21.95" hidden="1" customHeight="1">
      <c r="A408" s="9"/>
      <c r="B408" s="34" t="s">
        <v>54</v>
      </c>
      <c r="C408" s="36" t="s">
        <v>49</v>
      </c>
      <c r="D408" s="37"/>
      <c r="E408" s="22">
        <v>167</v>
      </c>
      <c r="F408" s="22"/>
      <c r="G408" s="22">
        <f>E408</f>
        <v>167</v>
      </c>
      <c r="H408" s="22">
        <f>E408</f>
        <v>167</v>
      </c>
      <c r="I408" s="14"/>
      <c r="K408" s="16"/>
      <c r="L408" s="16"/>
    </row>
    <row r="409" spans="1:12" s="15" customFormat="1" ht="21.95" hidden="1" customHeight="1">
      <c r="A409" s="9"/>
      <c r="B409" s="34" t="s">
        <v>55</v>
      </c>
      <c r="C409" s="36" t="s">
        <v>49</v>
      </c>
      <c r="D409" s="37"/>
      <c r="E409" s="22">
        <v>0.7</v>
      </c>
      <c r="F409" s="22"/>
      <c r="G409" s="22">
        <f t="shared" ref="G409:G412" si="173">E409</f>
        <v>0.7</v>
      </c>
      <c r="H409" s="22">
        <f t="shared" ref="H409:H413" si="174">E409</f>
        <v>0.7</v>
      </c>
      <c r="I409" s="14"/>
      <c r="K409" s="16"/>
      <c r="L409" s="16"/>
    </row>
    <row r="410" spans="1:12" s="15" customFormat="1" ht="21.95" hidden="1" customHeight="1">
      <c r="A410" s="9"/>
      <c r="B410" s="34" t="s">
        <v>56</v>
      </c>
      <c r="C410" s="36" t="s">
        <v>49</v>
      </c>
      <c r="D410" s="37"/>
      <c r="E410" s="22"/>
      <c r="F410" s="22"/>
      <c r="G410" s="22">
        <f t="shared" si="173"/>
        <v>0</v>
      </c>
      <c r="H410" s="22">
        <f t="shared" si="174"/>
        <v>0</v>
      </c>
      <c r="I410" s="14"/>
      <c r="K410" s="16"/>
      <c r="L410" s="16"/>
    </row>
    <row r="411" spans="1:12" s="15" customFormat="1" ht="21.95" hidden="1" customHeight="1">
      <c r="A411" s="9"/>
      <c r="B411" s="34" t="s">
        <v>57</v>
      </c>
      <c r="C411" s="36" t="s">
        <v>49</v>
      </c>
      <c r="D411" s="37"/>
      <c r="E411" s="22">
        <v>8</v>
      </c>
      <c r="F411" s="22"/>
      <c r="G411" s="22">
        <f t="shared" si="173"/>
        <v>8</v>
      </c>
      <c r="H411" s="22">
        <f t="shared" si="174"/>
        <v>8</v>
      </c>
      <c r="I411" s="14"/>
      <c r="K411" s="16"/>
      <c r="L411" s="16"/>
    </row>
    <row r="412" spans="1:12" s="15" customFormat="1" ht="21.95" hidden="1" customHeight="1">
      <c r="A412" s="9"/>
      <c r="B412" s="34" t="s">
        <v>58</v>
      </c>
      <c r="C412" s="36" t="s">
        <v>49</v>
      </c>
      <c r="D412" s="37"/>
      <c r="E412" s="22">
        <v>17</v>
      </c>
      <c r="F412" s="22"/>
      <c r="G412" s="22">
        <f t="shared" si="173"/>
        <v>17</v>
      </c>
      <c r="H412" s="22">
        <f t="shared" si="174"/>
        <v>17</v>
      </c>
      <c r="I412" s="14"/>
      <c r="K412" s="16"/>
      <c r="L412" s="16"/>
    </row>
    <row r="413" spans="1:12" s="15" customFormat="1" ht="21.95" hidden="1" customHeight="1">
      <c r="A413" s="9"/>
      <c r="B413" s="34" t="s">
        <v>59</v>
      </c>
      <c r="C413" s="36" t="s">
        <v>49</v>
      </c>
      <c r="D413" s="37"/>
      <c r="E413" s="22"/>
      <c r="F413" s="22"/>
      <c r="G413" s="22"/>
      <c r="H413" s="22">
        <f t="shared" si="174"/>
        <v>0</v>
      </c>
      <c r="I413" s="14"/>
      <c r="K413" s="16"/>
      <c r="L413" s="16"/>
    </row>
    <row r="414" spans="1:12" s="15" customFormat="1" ht="21.95" hidden="1" customHeight="1">
      <c r="A414" s="9">
        <v>6</v>
      </c>
      <c r="B414" s="17" t="s">
        <v>63</v>
      </c>
      <c r="C414" s="18"/>
      <c r="D414" s="28"/>
      <c r="E414" s="19">
        <f>+E415</f>
        <v>0</v>
      </c>
      <c r="F414" s="19">
        <f t="shared" ref="F414:H414" si="175">+F415</f>
        <v>0</v>
      </c>
      <c r="G414" s="19">
        <f t="shared" si="175"/>
        <v>0</v>
      </c>
      <c r="H414" s="19">
        <f t="shared" si="175"/>
        <v>0</v>
      </c>
      <c r="I414" s="14"/>
      <c r="K414" s="16"/>
      <c r="L414" s="16"/>
    </row>
    <row r="415" spans="1:12" s="15" customFormat="1" ht="21.95" hidden="1" customHeight="1">
      <c r="A415" s="9"/>
      <c r="B415" s="34" t="s">
        <v>64</v>
      </c>
      <c r="C415" s="36" t="s">
        <v>49</v>
      </c>
      <c r="D415" s="37"/>
      <c r="E415" s="22"/>
      <c r="F415" s="22"/>
      <c r="G415" s="22"/>
      <c r="H415" s="22"/>
      <c r="I415" s="14"/>
      <c r="K415" s="16"/>
      <c r="L415" s="16"/>
    </row>
    <row r="416" spans="1:12" s="15" customFormat="1" ht="21.95" hidden="1" customHeight="1">
      <c r="A416" s="9">
        <v>7</v>
      </c>
      <c r="B416" s="17" t="s">
        <v>65</v>
      </c>
      <c r="C416" s="18"/>
      <c r="D416" s="28"/>
      <c r="E416" s="19">
        <f>+E417</f>
        <v>0</v>
      </c>
      <c r="F416" s="19">
        <f t="shared" ref="F416:H416" si="176">+F417</f>
        <v>0</v>
      </c>
      <c r="G416" s="19">
        <f t="shared" si="176"/>
        <v>0</v>
      </c>
      <c r="H416" s="19">
        <f t="shared" si="176"/>
        <v>0</v>
      </c>
      <c r="I416" s="14"/>
      <c r="K416" s="16"/>
      <c r="L416" s="16"/>
    </row>
    <row r="417" spans="1:12" s="15" customFormat="1" ht="27" hidden="1" customHeight="1">
      <c r="A417" s="78"/>
      <c r="B417" s="79" t="s">
        <v>66</v>
      </c>
      <c r="C417" s="80" t="s">
        <v>49</v>
      </c>
      <c r="D417" s="81"/>
      <c r="E417" s="53"/>
      <c r="F417" s="53"/>
      <c r="G417" s="53"/>
      <c r="H417" s="53"/>
      <c r="I417" s="82"/>
      <c r="K417" s="16"/>
      <c r="L417" s="16"/>
    </row>
    <row r="418" spans="1:12" s="15" customFormat="1" ht="14.25" hidden="1" customHeight="1">
      <c r="A418" s="83"/>
      <c r="B418" s="84" t="s">
        <v>74</v>
      </c>
      <c r="C418" s="85"/>
      <c r="D418" s="86"/>
      <c r="E418" s="51"/>
      <c r="F418" s="51"/>
      <c r="G418" s="51"/>
      <c r="H418" s="51"/>
      <c r="I418" s="52"/>
      <c r="K418" s="16"/>
      <c r="L418" s="16"/>
    </row>
    <row r="419" spans="1:12" s="15" customFormat="1" ht="24.95" hidden="1" customHeight="1">
      <c r="A419" s="9"/>
      <c r="B419" s="87" t="s">
        <v>79</v>
      </c>
      <c r="C419" s="28"/>
      <c r="D419" s="28"/>
      <c r="E419" s="75">
        <f>+E420+E468</f>
        <v>12560</v>
      </c>
      <c r="F419" s="75">
        <f t="shared" ref="F419:H419" si="177">+F420+F468</f>
        <v>0</v>
      </c>
      <c r="G419" s="75">
        <f>+G420+G468</f>
        <v>8953</v>
      </c>
      <c r="H419" s="75">
        <f t="shared" si="177"/>
        <v>12560</v>
      </c>
      <c r="I419" s="76"/>
      <c r="K419" s="16"/>
      <c r="L419" s="16"/>
    </row>
    <row r="420" spans="1:12" s="15" customFormat="1" ht="24.95" hidden="1" customHeight="1">
      <c r="A420" s="9" t="s">
        <v>15</v>
      </c>
      <c r="B420" s="10" t="s">
        <v>16</v>
      </c>
      <c r="C420" s="11"/>
      <c r="D420" s="11"/>
      <c r="E420" s="13">
        <f>+E421+E435+E444</f>
        <v>12560</v>
      </c>
      <c r="F420" s="13">
        <f t="shared" ref="F420:H420" si="178">+F421+F435+F444</f>
        <v>0</v>
      </c>
      <c r="G420" s="13">
        <f t="shared" si="178"/>
        <v>8953</v>
      </c>
      <c r="H420" s="13">
        <f t="shared" si="178"/>
        <v>12560</v>
      </c>
      <c r="I420" s="14"/>
      <c r="K420" s="16"/>
      <c r="L420" s="16"/>
    </row>
    <row r="421" spans="1:12" s="15" customFormat="1" ht="24.95" hidden="1" customHeight="1">
      <c r="A421" s="9" t="s">
        <v>17</v>
      </c>
      <c r="B421" s="17" t="s">
        <v>18</v>
      </c>
      <c r="C421" s="18"/>
      <c r="D421" s="28"/>
      <c r="E421" s="19">
        <f>+E422+E429+E433+E434</f>
        <v>5791</v>
      </c>
      <c r="F421" s="19">
        <f t="shared" ref="F421:H421" si="179">+F422+F429+F433+F434</f>
        <v>0</v>
      </c>
      <c r="G421" s="19">
        <f>+G422+G429+G433+G434</f>
        <v>5791</v>
      </c>
      <c r="H421" s="19">
        <f t="shared" si="179"/>
        <v>5791</v>
      </c>
      <c r="I421" s="14"/>
      <c r="K421" s="16"/>
      <c r="L421" s="16"/>
    </row>
    <row r="422" spans="1:12" s="15" customFormat="1" ht="24.95" hidden="1" customHeight="1">
      <c r="A422" s="9">
        <v>1</v>
      </c>
      <c r="B422" s="17" t="s">
        <v>19</v>
      </c>
      <c r="C422" s="18"/>
      <c r="D422" s="28"/>
      <c r="E422" s="19">
        <f>+E423+E424+E425+E426+E427+E428</f>
        <v>2775</v>
      </c>
      <c r="F422" s="19">
        <f t="shared" ref="F422:H422" si="180">+F423+F424+F425+F426+F427+F428</f>
        <v>0</v>
      </c>
      <c r="G422" s="19">
        <f t="shared" si="180"/>
        <v>2775</v>
      </c>
      <c r="H422" s="19">
        <f t="shared" si="180"/>
        <v>2775</v>
      </c>
      <c r="I422" s="14"/>
      <c r="K422" s="16"/>
      <c r="L422" s="16"/>
    </row>
    <row r="423" spans="1:12" s="15" customFormat="1" ht="24.95" hidden="1" customHeight="1">
      <c r="A423" s="20"/>
      <c r="B423" s="21" t="s">
        <v>21</v>
      </c>
      <c r="C423" s="29" t="s">
        <v>20</v>
      </c>
      <c r="D423" s="30"/>
      <c r="E423" s="22"/>
      <c r="F423" s="22"/>
      <c r="G423" s="22">
        <f>E423</f>
        <v>0</v>
      </c>
      <c r="H423" s="23">
        <f t="shared" ref="H423:H428" si="181">E423</f>
        <v>0</v>
      </c>
      <c r="I423" s="14"/>
      <c r="K423" s="16"/>
      <c r="L423" s="16"/>
    </row>
    <row r="424" spans="1:12" s="15" customFormat="1" ht="24.95" hidden="1" customHeight="1">
      <c r="A424" s="24"/>
      <c r="B424" s="21" t="s">
        <v>22</v>
      </c>
      <c r="C424" s="29" t="s">
        <v>20</v>
      </c>
      <c r="D424" s="30"/>
      <c r="E424" s="22">
        <f>3275-500</f>
        <v>2775</v>
      </c>
      <c r="F424" s="22"/>
      <c r="G424" s="22">
        <f t="shared" ref="G424:G428" si="182">E424</f>
        <v>2775</v>
      </c>
      <c r="H424" s="23">
        <f t="shared" si="181"/>
        <v>2775</v>
      </c>
      <c r="I424" s="14"/>
      <c r="K424" s="16"/>
      <c r="L424" s="16"/>
    </row>
    <row r="425" spans="1:12" s="15" customFormat="1" ht="24.95" hidden="1" customHeight="1">
      <c r="A425" s="24"/>
      <c r="B425" s="21" t="s">
        <v>23</v>
      </c>
      <c r="C425" s="29" t="s">
        <v>20</v>
      </c>
      <c r="D425" s="30"/>
      <c r="E425" s="22"/>
      <c r="F425" s="22"/>
      <c r="G425" s="22">
        <f t="shared" si="182"/>
        <v>0</v>
      </c>
      <c r="H425" s="23">
        <f t="shared" si="181"/>
        <v>0</v>
      </c>
      <c r="I425" s="14"/>
      <c r="K425" s="16"/>
      <c r="L425" s="16"/>
    </row>
    <row r="426" spans="1:12" s="15" customFormat="1" ht="24.95" hidden="1" customHeight="1">
      <c r="A426" s="24"/>
      <c r="B426" s="21" t="s">
        <v>24</v>
      </c>
      <c r="C426" s="29" t="s">
        <v>20</v>
      </c>
      <c r="D426" s="30"/>
      <c r="E426" s="22"/>
      <c r="F426" s="22"/>
      <c r="G426" s="22">
        <f t="shared" si="182"/>
        <v>0</v>
      </c>
      <c r="H426" s="23">
        <f t="shared" si="181"/>
        <v>0</v>
      </c>
      <c r="I426" s="14"/>
      <c r="K426" s="16"/>
      <c r="L426" s="16"/>
    </row>
    <row r="427" spans="1:12" s="15" customFormat="1" ht="21.95" hidden="1" customHeight="1">
      <c r="A427" s="24"/>
      <c r="B427" s="25" t="s">
        <v>25</v>
      </c>
      <c r="C427" s="29" t="s">
        <v>20</v>
      </c>
      <c r="D427" s="27"/>
      <c r="E427" s="22"/>
      <c r="F427" s="22"/>
      <c r="G427" s="22">
        <f t="shared" si="182"/>
        <v>0</v>
      </c>
      <c r="H427" s="23">
        <f t="shared" si="181"/>
        <v>0</v>
      </c>
      <c r="I427" s="14"/>
      <c r="K427" s="16"/>
      <c r="L427" s="16"/>
    </row>
    <row r="428" spans="1:12" s="15" customFormat="1" ht="24.95" hidden="1" customHeight="1">
      <c r="A428" s="24"/>
      <c r="B428" s="25" t="s">
        <v>27</v>
      </c>
      <c r="C428" s="29" t="s">
        <v>20</v>
      </c>
      <c r="D428" s="27"/>
      <c r="E428" s="22"/>
      <c r="F428" s="22"/>
      <c r="G428" s="22">
        <f t="shared" si="182"/>
        <v>0</v>
      </c>
      <c r="H428" s="23">
        <f t="shared" si="181"/>
        <v>0</v>
      </c>
      <c r="I428" s="14"/>
      <c r="K428" s="16"/>
      <c r="L428" s="16"/>
    </row>
    <row r="429" spans="1:12" s="15" customFormat="1" ht="24.95" hidden="1" customHeight="1">
      <c r="A429" s="9">
        <v>2</v>
      </c>
      <c r="B429" s="17" t="s">
        <v>28</v>
      </c>
      <c r="C429" s="18"/>
      <c r="D429" s="28"/>
      <c r="E429" s="19">
        <f>+E430+E431+E432</f>
        <v>496</v>
      </c>
      <c r="F429" s="19">
        <f t="shared" ref="F429:H429" si="183">+F430+F431+F432</f>
        <v>0</v>
      </c>
      <c r="G429" s="19">
        <f>+G430+G431+G432</f>
        <v>496</v>
      </c>
      <c r="H429" s="19">
        <f t="shared" si="183"/>
        <v>496</v>
      </c>
      <c r="I429" s="14"/>
      <c r="K429" s="16"/>
      <c r="L429" s="16"/>
    </row>
    <row r="430" spans="1:12" s="15" customFormat="1" ht="24.95" hidden="1" customHeight="1">
      <c r="A430" s="9"/>
      <c r="B430" s="21" t="s">
        <v>29</v>
      </c>
      <c r="C430" s="29" t="s">
        <v>20</v>
      </c>
      <c r="D430" s="30"/>
      <c r="E430" s="22">
        <v>496</v>
      </c>
      <c r="F430" s="22"/>
      <c r="G430" s="22">
        <f>E430</f>
        <v>496</v>
      </c>
      <c r="H430" s="23">
        <f t="shared" ref="H430:H434" si="184">E430</f>
        <v>496</v>
      </c>
      <c r="I430" s="14"/>
      <c r="K430" s="16"/>
      <c r="L430" s="16"/>
    </row>
    <row r="431" spans="1:12" s="15" customFormat="1" ht="24.95" hidden="1" customHeight="1">
      <c r="A431" s="9"/>
      <c r="B431" s="21" t="s">
        <v>30</v>
      </c>
      <c r="C431" s="29" t="s">
        <v>20</v>
      </c>
      <c r="D431" s="30"/>
      <c r="E431" s="22"/>
      <c r="F431" s="22"/>
      <c r="G431" s="22"/>
      <c r="H431" s="19">
        <f t="shared" si="184"/>
        <v>0</v>
      </c>
      <c r="I431" s="14"/>
      <c r="K431" s="16"/>
      <c r="L431" s="16"/>
    </row>
    <row r="432" spans="1:12" s="15" customFormat="1" ht="24.95" hidden="1" customHeight="1">
      <c r="A432" s="9"/>
      <c r="B432" s="21" t="s">
        <v>31</v>
      </c>
      <c r="C432" s="29" t="s">
        <v>20</v>
      </c>
      <c r="D432" s="30"/>
      <c r="E432" s="22"/>
      <c r="F432" s="22"/>
      <c r="G432" s="22"/>
      <c r="H432" s="19">
        <f t="shared" si="184"/>
        <v>0</v>
      </c>
      <c r="I432" s="14"/>
      <c r="K432" s="16"/>
      <c r="L432" s="16"/>
    </row>
    <row r="433" spans="1:12" s="15" customFormat="1" ht="36.75" hidden="1" customHeight="1">
      <c r="A433" s="9">
        <v>3</v>
      </c>
      <c r="B433" s="17" t="s">
        <v>32</v>
      </c>
      <c r="C433" s="18"/>
      <c r="D433" s="28"/>
      <c r="E433" s="19">
        <v>2520</v>
      </c>
      <c r="F433" s="19"/>
      <c r="G433" s="19">
        <f>E433</f>
        <v>2520</v>
      </c>
      <c r="H433" s="19">
        <f t="shared" si="184"/>
        <v>2520</v>
      </c>
      <c r="I433" s="14"/>
      <c r="K433" s="16"/>
      <c r="L433" s="16"/>
    </row>
    <row r="434" spans="1:12" s="15" customFormat="1" ht="25.5" hidden="1" customHeight="1">
      <c r="A434" s="9">
        <v>4</v>
      </c>
      <c r="B434" s="17" t="s">
        <v>33</v>
      </c>
      <c r="C434" s="18"/>
      <c r="D434" s="28"/>
      <c r="E434" s="19"/>
      <c r="F434" s="19"/>
      <c r="G434" s="19"/>
      <c r="H434" s="19">
        <f t="shared" si="184"/>
        <v>0</v>
      </c>
      <c r="I434" s="14"/>
      <c r="K434" s="16"/>
      <c r="L434" s="16"/>
    </row>
    <row r="435" spans="1:12" s="15" customFormat="1" ht="24" hidden="1" customHeight="1">
      <c r="A435" s="9" t="s">
        <v>34</v>
      </c>
      <c r="B435" s="17" t="s">
        <v>35</v>
      </c>
      <c r="C435" s="18"/>
      <c r="D435" s="28"/>
      <c r="E435" s="19">
        <f>+E436+E442+E443</f>
        <v>1046</v>
      </c>
      <c r="F435" s="19">
        <f t="shared" ref="F435:H435" si="185">+F436+F442+F443</f>
        <v>0</v>
      </c>
      <c r="G435" s="19">
        <f t="shared" si="185"/>
        <v>1046</v>
      </c>
      <c r="H435" s="19">
        <f t="shared" si="185"/>
        <v>1046</v>
      </c>
      <c r="I435" s="14"/>
      <c r="K435" s="16"/>
      <c r="L435" s="16"/>
    </row>
    <row r="436" spans="1:12" s="32" customFormat="1" ht="24.95" hidden="1" customHeight="1">
      <c r="A436" s="9">
        <v>1</v>
      </c>
      <c r="B436" s="17" t="s">
        <v>36</v>
      </c>
      <c r="C436" s="18"/>
      <c r="D436" s="28"/>
      <c r="E436" s="19">
        <f>+E437+E441</f>
        <v>1029</v>
      </c>
      <c r="F436" s="19">
        <f t="shared" ref="F436:H436" si="186">+F437+F441</f>
        <v>0</v>
      </c>
      <c r="G436" s="19">
        <f t="shared" si="186"/>
        <v>1029</v>
      </c>
      <c r="H436" s="19">
        <f t="shared" si="186"/>
        <v>1029</v>
      </c>
      <c r="I436" s="31"/>
      <c r="K436" s="33"/>
      <c r="L436" s="33"/>
    </row>
    <row r="437" spans="1:12" s="32" customFormat="1" ht="24.95" hidden="1" customHeight="1">
      <c r="A437" s="20" t="s">
        <v>37</v>
      </c>
      <c r="B437" s="34" t="s">
        <v>19</v>
      </c>
      <c r="C437" s="36"/>
      <c r="D437" s="37"/>
      <c r="E437" s="14">
        <f>+E438+E439+E440</f>
        <v>990</v>
      </c>
      <c r="F437" s="14">
        <f t="shared" ref="F437:H437" si="187">+F438+F439+F440</f>
        <v>0</v>
      </c>
      <c r="G437" s="14">
        <f t="shared" si="187"/>
        <v>990</v>
      </c>
      <c r="H437" s="14">
        <f t="shared" si="187"/>
        <v>990</v>
      </c>
      <c r="I437" s="31"/>
      <c r="K437" s="33"/>
      <c r="L437" s="33"/>
    </row>
    <row r="438" spans="1:12" s="32" customFormat="1" ht="24.95" hidden="1" customHeight="1">
      <c r="A438" s="35"/>
      <c r="B438" s="25" t="s">
        <v>21</v>
      </c>
      <c r="C438" s="29" t="s">
        <v>20</v>
      </c>
      <c r="D438" s="27"/>
      <c r="E438" s="22">
        <v>990</v>
      </c>
      <c r="F438" s="22"/>
      <c r="G438" s="22">
        <f>E438</f>
        <v>990</v>
      </c>
      <c r="H438" s="22">
        <f>E438</f>
        <v>990</v>
      </c>
      <c r="I438" s="31"/>
      <c r="K438" s="33"/>
      <c r="L438" s="33"/>
    </row>
    <row r="439" spans="1:12" s="32" customFormat="1" ht="24.95" hidden="1" customHeight="1">
      <c r="A439" s="35"/>
      <c r="B439" s="25" t="s">
        <v>22</v>
      </c>
      <c r="C439" s="29" t="s">
        <v>20</v>
      </c>
      <c r="D439" s="27"/>
      <c r="E439" s="22"/>
      <c r="F439" s="22"/>
      <c r="G439" s="22">
        <f t="shared" ref="G439:G442" si="188">E439</f>
        <v>0</v>
      </c>
      <c r="H439" s="22">
        <f t="shared" ref="H439:H467" si="189">E439</f>
        <v>0</v>
      </c>
      <c r="I439" s="31"/>
      <c r="K439" s="33"/>
      <c r="L439" s="33"/>
    </row>
    <row r="440" spans="1:12" s="32" customFormat="1" ht="24.95" hidden="1" customHeight="1">
      <c r="A440" s="35"/>
      <c r="B440" s="25" t="s">
        <v>23</v>
      </c>
      <c r="C440" s="29" t="s">
        <v>20</v>
      </c>
      <c r="D440" s="27"/>
      <c r="E440" s="22"/>
      <c r="F440" s="22"/>
      <c r="G440" s="22">
        <f t="shared" si="188"/>
        <v>0</v>
      </c>
      <c r="H440" s="22">
        <f t="shared" si="189"/>
        <v>0</v>
      </c>
      <c r="I440" s="31"/>
      <c r="K440" s="33"/>
      <c r="L440" s="33"/>
    </row>
    <row r="441" spans="1:12" s="32" customFormat="1" ht="24.95" hidden="1" customHeight="1">
      <c r="A441" s="20" t="s">
        <v>38</v>
      </c>
      <c r="B441" s="34" t="s">
        <v>39</v>
      </c>
      <c r="C441" s="36"/>
      <c r="D441" s="37"/>
      <c r="E441" s="22">
        <v>39</v>
      </c>
      <c r="F441" s="22"/>
      <c r="G441" s="22">
        <f t="shared" si="188"/>
        <v>39</v>
      </c>
      <c r="H441" s="22">
        <f t="shared" si="189"/>
        <v>39</v>
      </c>
      <c r="I441" s="31"/>
      <c r="J441" s="38"/>
      <c r="K441" s="33"/>
      <c r="L441" s="33"/>
    </row>
    <row r="442" spans="1:12" s="45" customFormat="1" ht="38.25" hidden="1" customHeight="1">
      <c r="A442" s="39">
        <v>2</v>
      </c>
      <c r="B442" s="40" t="s">
        <v>32</v>
      </c>
      <c r="C442" s="41"/>
      <c r="D442" s="42"/>
      <c r="E442" s="43">
        <v>17</v>
      </c>
      <c r="F442" s="43"/>
      <c r="G442" s="22">
        <f t="shared" si="188"/>
        <v>17</v>
      </c>
      <c r="H442" s="43">
        <f t="shared" si="189"/>
        <v>17</v>
      </c>
      <c r="I442" s="44"/>
      <c r="K442" s="46"/>
      <c r="L442" s="46"/>
    </row>
    <row r="443" spans="1:12" s="32" customFormat="1" ht="24.95" hidden="1" customHeight="1">
      <c r="A443" s="9">
        <v>3</v>
      </c>
      <c r="B443" s="17" t="s">
        <v>40</v>
      </c>
      <c r="C443" s="18"/>
      <c r="D443" s="28"/>
      <c r="E443" s="14"/>
      <c r="F443" s="14"/>
      <c r="G443" s="14"/>
      <c r="H443" s="43">
        <f t="shared" si="189"/>
        <v>0</v>
      </c>
      <c r="I443" s="31"/>
      <c r="K443" s="33"/>
      <c r="L443" s="33"/>
    </row>
    <row r="444" spans="1:12" s="32" customFormat="1" ht="21.95" hidden="1" customHeight="1">
      <c r="A444" s="9" t="s">
        <v>41</v>
      </c>
      <c r="B444" s="47" t="s">
        <v>42</v>
      </c>
      <c r="C444" s="48"/>
      <c r="D444" s="49"/>
      <c r="E444" s="19">
        <f>+E445+E448+E452+E459+E462+E464</f>
        <v>5723</v>
      </c>
      <c r="F444" s="19">
        <f t="shared" ref="F444:G444" si="190">+F445+F448+F452+F459+F462+F464</f>
        <v>0</v>
      </c>
      <c r="G444" s="19">
        <f t="shared" si="190"/>
        <v>2116</v>
      </c>
      <c r="H444" s="43">
        <f t="shared" si="189"/>
        <v>5723</v>
      </c>
      <c r="I444" s="31"/>
      <c r="K444" s="33"/>
      <c r="L444" s="33"/>
    </row>
    <row r="445" spans="1:12" s="15" customFormat="1" ht="38.450000000000003" hidden="1" customHeight="1">
      <c r="A445" s="9">
        <v>1</v>
      </c>
      <c r="B445" s="17" t="s">
        <v>43</v>
      </c>
      <c r="C445" s="18"/>
      <c r="D445" s="28"/>
      <c r="E445" s="19">
        <f>+E446+E447</f>
        <v>2116</v>
      </c>
      <c r="F445" s="19">
        <f t="shared" ref="F445:G445" si="191">+F446+F447</f>
        <v>0</v>
      </c>
      <c r="G445" s="19">
        <f t="shared" si="191"/>
        <v>2116</v>
      </c>
      <c r="H445" s="43">
        <f t="shared" si="189"/>
        <v>2116</v>
      </c>
      <c r="I445" s="14"/>
      <c r="K445" s="16"/>
      <c r="L445" s="16"/>
    </row>
    <row r="446" spans="1:12" s="15" customFormat="1" ht="21.95" hidden="1" customHeight="1">
      <c r="A446" s="9"/>
      <c r="B446" s="34" t="s">
        <v>44</v>
      </c>
      <c r="C446" s="36" t="s">
        <v>45</v>
      </c>
      <c r="D446" s="37"/>
      <c r="E446" s="22">
        <v>984</v>
      </c>
      <c r="F446" s="22"/>
      <c r="G446" s="22">
        <f>E446</f>
        <v>984</v>
      </c>
      <c r="H446" s="23">
        <f t="shared" si="189"/>
        <v>984</v>
      </c>
      <c r="I446" s="14"/>
      <c r="K446" s="16"/>
      <c r="L446" s="16"/>
    </row>
    <row r="447" spans="1:12" s="15" customFormat="1" ht="21.95" hidden="1" customHeight="1">
      <c r="A447" s="9"/>
      <c r="B447" s="34" t="s">
        <v>46</v>
      </c>
      <c r="C447" s="36" t="s">
        <v>45</v>
      </c>
      <c r="D447" s="37"/>
      <c r="E447" s="22">
        <v>1132</v>
      </c>
      <c r="F447" s="22"/>
      <c r="G447" s="22">
        <f>E447</f>
        <v>1132</v>
      </c>
      <c r="H447" s="23">
        <f t="shared" si="189"/>
        <v>1132</v>
      </c>
      <c r="I447" s="14"/>
      <c r="K447" s="16"/>
      <c r="L447" s="16"/>
    </row>
    <row r="448" spans="1:12" s="15" customFormat="1" ht="21.95" hidden="1" customHeight="1">
      <c r="A448" s="9">
        <v>2</v>
      </c>
      <c r="B448" s="17" t="s">
        <v>47</v>
      </c>
      <c r="C448" s="18"/>
      <c r="D448" s="28"/>
      <c r="E448" s="19">
        <f>+E449+E450+E451</f>
        <v>487</v>
      </c>
      <c r="F448" s="19">
        <f t="shared" ref="F448:G448" si="192">+F449+F450+F451</f>
        <v>0</v>
      </c>
      <c r="G448" s="19">
        <f t="shared" si="192"/>
        <v>0</v>
      </c>
      <c r="H448" s="43">
        <f t="shared" si="189"/>
        <v>487</v>
      </c>
      <c r="I448" s="14"/>
      <c r="K448" s="16"/>
      <c r="L448" s="16"/>
    </row>
    <row r="449" spans="1:12" s="15" customFormat="1" ht="39.950000000000003" hidden="1" customHeight="1">
      <c r="A449" s="9"/>
      <c r="B449" s="34" t="s">
        <v>48</v>
      </c>
      <c r="C449" s="36" t="s">
        <v>49</v>
      </c>
      <c r="D449" s="37"/>
      <c r="E449" s="22">
        <v>282</v>
      </c>
      <c r="F449" s="22"/>
      <c r="G449" s="22"/>
      <c r="H449" s="23">
        <f t="shared" si="189"/>
        <v>282</v>
      </c>
      <c r="I449" s="14"/>
      <c r="K449" s="16"/>
      <c r="L449" s="16"/>
    </row>
    <row r="450" spans="1:12" s="15" customFormat="1" ht="21.95" hidden="1" customHeight="1">
      <c r="A450" s="9"/>
      <c r="B450" s="34" t="s">
        <v>50</v>
      </c>
      <c r="C450" s="36" t="s">
        <v>51</v>
      </c>
      <c r="D450" s="37"/>
      <c r="E450" s="22"/>
      <c r="F450" s="22"/>
      <c r="G450" s="22"/>
      <c r="H450" s="23">
        <f t="shared" si="189"/>
        <v>0</v>
      </c>
      <c r="I450" s="14"/>
      <c r="K450" s="16"/>
      <c r="L450" s="16"/>
    </row>
    <row r="451" spans="1:12" s="15" customFormat="1" ht="30" hidden="1" customHeight="1">
      <c r="A451" s="9"/>
      <c r="B451" s="34" t="s">
        <v>52</v>
      </c>
      <c r="C451" s="36" t="s">
        <v>49</v>
      </c>
      <c r="D451" s="37"/>
      <c r="E451" s="22">
        <v>205</v>
      </c>
      <c r="F451" s="22"/>
      <c r="G451" s="22"/>
      <c r="H451" s="23">
        <f t="shared" si="189"/>
        <v>205</v>
      </c>
      <c r="I451" s="14"/>
      <c r="K451" s="16"/>
      <c r="L451" s="16"/>
    </row>
    <row r="452" spans="1:12" s="15" customFormat="1" ht="21.95" hidden="1" customHeight="1">
      <c r="A452" s="9">
        <v>3</v>
      </c>
      <c r="B452" s="17" t="s">
        <v>53</v>
      </c>
      <c r="C452" s="18"/>
      <c r="D452" s="28"/>
      <c r="E452" s="19">
        <f>+E453+E454+E455+E456+E457+E458</f>
        <v>2095</v>
      </c>
      <c r="F452" s="19">
        <f t="shared" ref="F452:G452" si="193">+F453+F454+F455+F456+F457+F458</f>
        <v>0</v>
      </c>
      <c r="G452" s="19">
        <f t="shared" si="193"/>
        <v>0</v>
      </c>
      <c r="H452" s="43">
        <f t="shared" si="189"/>
        <v>2095</v>
      </c>
      <c r="I452" s="14"/>
      <c r="K452" s="16"/>
      <c r="L452" s="16"/>
    </row>
    <row r="453" spans="1:12" s="15" customFormat="1" ht="21.95" hidden="1" customHeight="1">
      <c r="A453" s="9"/>
      <c r="B453" s="34" t="s">
        <v>54</v>
      </c>
      <c r="C453" s="36" t="s">
        <v>45</v>
      </c>
      <c r="D453" s="37"/>
      <c r="E453" s="22">
        <f>2220-500</f>
        <v>1720</v>
      </c>
      <c r="F453" s="22"/>
      <c r="G453" s="22"/>
      <c r="H453" s="23">
        <f t="shared" si="189"/>
        <v>1720</v>
      </c>
      <c r="I453" s="14"/>
      <c r="K453" s="16"/>
      <c r="L453" s="16"/>
    </row>
    <row r="454" spans="1:12" s="15" customFormat="1" ht="21.95" hidden="1" customHeight="1">
      <c r="A454" s="9"/>
      <c r="B454" s="34" t="s">
        <v>55</v>
      </c>
      <c r="C454" s="36" t="s">
        <v>49</v>
      </c>
      <c r="D454" s="37"/>
      <c r="E454" s="22">
        <v>6</v>
      </c>
      <c r="F454" s="22"/>
      <c r="G454" s="22"/>
      <c r="H454" s="23">
        <f t="shared" si="189"/>
        <v>6</v>
      </c>
      <c r="I454" s="14"/>
      <c r="K454" s="16"/>
      <c r="L454" s="16"/>
    </row>
    <row r="455" spans="1:12" s="15" customFormat="1" ht="21.95" hidden="1" customHeight="1">
      <c r="A455" s="9"/>
      <c r="B455" s="34" t="s">
        <v>56</v>
      </c>
      <c r="C455" s="36" t="s">
        <v>49</v>
      </c>
      <c r="D455" s="37"/>
      <c r="E455" s="22"/>
      <c r="F455" s="22"/>
      <c r="G455" s="22"/>
      <c r="H455" s="23">
        <f t="shared" si="189"/>
        <v>0</v>
      </c>
      <c r="I455" s="14"/>
      <c r="K455" s="16"/>
      <c r="L455" s="16"/>
    </row>
    <row r="456" spans="1:12" s="15" customFormat="1" ht="21.95" hidden="1" customHeight="1">
      <c r="A456" s="9"/>
      <c r="B456" s="34" t="s">
        <v>57</v>
      </c>
      <c r="C456" s="36" t="s">
        <v>49</v>
      </c>
      <c r="D456" s="37"/>
      <c r="E456" s="22">
        <v>123</v>
      </c>
      <c r="F456" s="22"/>
      <c r="G456" s="22"/>
      <c r="H456" s="23">
        <f t="shared" si="189"/>
        <v>123</v>
      </c>
      <c r="I456" s="14"/>
      <c r="K456" s="16"/>
      <c r="L456" s="16"/>
    </row>
    <row r="457" spans="1:12" s="15" customFormat="1" ht="21.95" hidden="1" customHeight="1">
      <c r="A457" s="9"/>
      <c r="B457" s="34" t="s">
        <v>58</v>
      </c>
      <c r="C457" s="36" t="s">
        <v>49</v>
      </c>
      <c r="D457" s="37"/>
      <c r="E457" s="22">
        <v>246</v>
      </c>
      <c r="F457" s="22"/>
      <c r="G457" s="22"/>
      <c r="H457" s="23">
        <f t="shared" si="189"/>
        <v>246</v>
      </c>
      <c r="I457" s="14"/>
      <c r="K457" s="16"/>
      <c r="L457" s="16"/>
    </row>
    <row r="458" spans="1:12" s="15" customFormat="1" ht="21.95" hidden="1" customHeight="1">
      <c r="A458" s="9"/>
      <c r="B458" s="34" t="s">
        <v>59</v>
      </c>
      <c r="C458" s="36" t="s">
        <v>49</v>
      </c>
      <c r="D458" s="37"/>
      <c r="E458" s="22"/>
      <c r="F458" s="22"/>
      <c r="G458" s="22"/>
      <c r="H458" s="23">
        <f t="shared" si="189"/>
        <v>0</v>
      </c>
      <c r="I458" s="14"/>
      <c r="K458" s="16"/>
      <c r="L458" s="16"/>
    </row>
    <row r="459" spans="1:12" s="15" customFormat="1" ht="21.95" hidden="1" customHeight="1">
      <c r="A459" s="9">
        <v>4</v>
      </c>
      <c r="B459" s="17" t="s">
        <v>60</v>
      </c>
      <c r="C459" s="18"/>
      <c r="D459" s="28"/>
      <c r="E459" s="19">
        <f>+E460+E461</f>
        <v>1012</v>
      </c>
      <c r="F459" s="19">
        <f t="shared" ref="F459:G459" si="194">+F460+F461</f>
        <v>0</v>
      </c>
      <c r="G459" s="19">
        <f t="shared" si="194"/>
        <v>0</v>
      </c>
      <c r="H459" s="43">
        <f t="shared" si="189"/>
        <v>1012</v>
      </c>
      <c r="I459" s="14"/>
      <c r="K459" s="16"/>
      <c r="L459" s="16"/>
    </row>
    <row r="460" spans="1:12" s="15" customFormat="1" ht="21.95" hidden="1" customHeight="1">
      <c r="A460" s="9"/>
      <c r="B460" s="34" t="s">
        <v>61</v>
      </c>
      <c r="C460" s="36" t="s">
        <v>45</v>
      </c>
      <c r="D460" s="50"/>
      <c r="E460" s="51">
        <v>287</v>
      </c>
      <c r="F460" s="52"/>
      <c r="G460" s="52"/>
      <c r="H460" s="43">
        <f t="shared" si="189"/>
        <v>287</v>
      </c>
      <c r="I460" s="14"/>
      <c r="K460" s="16"/>
      <c r="L460" s="16"/>
    </row>
    <row r="461" spans="1:12" s="15" customFormat="1" ht="21.95" hidden="1" customHeight="1">
      <c r="A461" s="9"/>
      <c r="B461" s="34" t="s">
        <v>62</v>
      </c>
      <c r="C461" s="36" t="s">
        <v>45</v>
      </c>
      <c r="D461" s="37"/>
      <c r="E461" s="22">
        <v>725</v>
      </c>
      <c r="F461" s="14"/>
      <c r="G461" s="14"/>
      <c r="H461" s="43">
        <f t="shared" si="189"/>
        <v>725</v>
      </c>
      <c r="I461" s="14"/>
      <c r="K461" s="16"/>
      <c r="L461" s="16"/>
    </row>
    <row r="462" spans="1:12" s="15" customFormat="1" ht="21.95" hidden="1" customHeight="1">
      <c r="A462" s="9">
        <v>6</v>
      </c>
      <c r="B462" s="17" t="s">
        <v>63</v>
      </c>
      <c r="C462" s="18"/>
      <c r="D462" s="28"/>
      <c r="E462" s="19">
        <f>+E463</f>
        <v>0</v>
      </c>
      <c r="F462" s="19">
        <f t="shared" ref="F462:G462" si="195">+F463</f>
        <v>0</v>
      </c>
      <c r="G462" s="19">
        <f t="shared" si="195"/>
        <v>0</v>
      </c>
      <c r="H462" s="43">
        <f t="shared" si="189"/>
        <v>0</v>
      </c>
      <c r="I462" s="14"/>
      <c r="K462" s="16"/>
      <c r="L462" s="16"/>
    </row>
    <row r="463" spans="1:12" s="15" customFormat="1" ht="21.95" hidden="1" customHeight="1">
      <c r="A463" s="9"/>
      <c r="B463" s="34" t="s">
        <v>64</v>
      </c>
      <c r="C463" s="36" t="s">
        <v>45</v>
      </c>
      <c r="D463" s="37"/>
      <c r="E463" s="22"/>
      <c r="F463" s="22"/>
      <c r="G463" s="22"/>
      <c r="H463" s="43">
        <f t="shared" si="189"/>
        <v>0</v>
      </c>
      <c r="I463" s="14"/>
      <c r="K463" s="16"/>
      <c r="L463" s="16"/>
    </row>
    <row r="464" spans="1:12" s="15" customFormat="1" ht="21.95" hidden="1" customHeight="1">
      <c r="A464" s="9">
        <v>7</v>
      </c>
      <c r="B464" s="17" t="s">
        <v>65</v>
      </c>
      <c r="C464" s="18"/>
      <c r="D464" s="28"/>
      <c r="E464" s="19">
        <f>+E465+E466+E467</f>
        <v>13</v>
      </c>
      <c r="F464" s="19">
        <f>+F465+F466+F467</f>
        <v>0</v>
      </c>
      <c r="G464" s="19">
        <f t="shared" ref="G464" si="196">+G465+G466+G467</f>
        <v>0</v>
      </c>
      <c r="H464" s="43">
        <f t="shared" si="189"/>
        <v>13</v>
      </c>
      <c r="I464" s="14"/>
      <c r="K464" s="16"/>
      <c r="L464" s="16"/>
    </row>
    <row r="465" spans="1:12" s="15" customFormat="1" ht="39.950000000000003" hidden="1" customHeight="1">
      <c r="A465" s="9"/>
      <c r="B465" s="34" t="s">
        <v>66</v>
      </c>
      <c r="C465" s="36" t="s">
        <v>49</v>
      </c>
      <c r="D465" s="37"/>
      <c r="E465" s="22"/>
      <c r="F465" s="22"/>
      <c r="G465" s="22"/>
      <c r="H465" s="43">
        <f t="shared" si="189"/>
        <v>0</v>
      </c>
      <c r="I465" s="14"/>
      <c r="K465" s="16"/>
      <c r="L465" s="16"/>
    </row>
    <row r="466" spans="1:12" s="15" customFormat="1" ht="21.95" hidden="1" customHeight="1">
      <c r="A466" s="9"/>
      <c r="B466" s="34" t="s">
        <v>67</v>
      </c>
      <c r="C466" s="36" t="s">
        <v>49</v>
      </c>
      <c r="D466" s="37"/>
      <c r="E466" s="22"/>
      <c r="F466" s="22"/>
      <c r="G466" s="22"/>
      <c r="H466" s="43">
        <f t="shared" si="189"/>
        <v>0</v>
      </c>
      <c r="I466" s="14"/>
      <c r="K466" s="16"/>
      <c r="L466" s="16"/>
    </row>
    <row r="467" spans="1:12" s="15" customFormat="1" ht="39.950000000000003" hidden="1" customHeight="1">
      <c r="A467" s="9"/>
      <c r="B467" s="34" t="s">
        <v>68</v>
      </c>
      <c r="C467" s="36" t="s">
        <v>49</v>
      </c>
      <c r="D467" s="37"/>
      <c r="E467" s="22">
        <v>13</v>
      </c>
      <c r="F467" s="22"/>
      <c r="G467" s="22"/>
      <c r="H467" s="43">
        <f t="shared" si="189"/>
        <v>13</v>
      </c>
      <c r="I467" s="14"/>
      <c r="K467" s="16"/>
      <c r="L467" s="16"/>
    </row>
    <row r="468" spans="1:12" s="15" customFormat="1" ht="24.95" hidden="1" customHeight="1">
      <c r="A468" s="9" t="s">
        <v>69</v>
      </c>
      <c r="B468" s="10" t="s">
        <v>70</v>
      </c>
      <c r="C468" s="54"/>
      <c r="D468" s="54"/>
      <c r="E468" s="13">
        <f>+E469+E479</f>
        <v>0</v>
      </c>
      <c r="F468" s="13">
        <f t="shared" ref="F468:H468" si="197">+F469+F479</f>
        <v>0</v>
      </c>
      <c r="G468" s="13">
        <f t="shared" si="197"/>
        <v>0</v>
      </c>
      <c r="H468" s="13">
        <f t="shared" si="197"/>
        <v>0</v>
      </c>
      <c r="I468" s="56"/>
      <c r="K468" s="16"/>
      <c r="L468" s="16"/>
    </row>
    <row r="469" spans="1:12" s="15" customFormat="1" ht="24.95" hidden="1" customHeight="1">
      <c r="A469" s="9" t="s">
        <v>17</v>
      </c>
      <c r="B469" s="17" t="s">
        <v>18</v>
      </c>
      <c r="C469" s="18"/>
      <c r="D469" s="28"/>
      <c r="E469" s="19">
        <f>+E470+E475+E478</f>
        <v>0</v>
      </c>
      <c r="F469" s="19">
        <f t="shared" ref="F469:H469" si="198">+F470+F475+F478</f>
        <v>0</v>
      </c>
      <c r="G469" s="19">
        <f t="shared" si="198"/>
        <v>0</v>
      </c>
      <c r="H469" s="19">
        <f t="shared" si="198"/>
        <v>0</v>
      </c>
      <c r="I469" s="14"/>
      <c r="K469" s="16"/>
      <c r="L469" s="16"/>
    </row>
    <row r="470" spans="1:12" s="15" customFormat="1" ht="24.95" hidden="1" customHeight="1">
      <c r="A470" s="9">
        <v>1</v>
      </c>
      <c r="B470" s="17" t="s">
        <v>19</v>
      </c>
      <c r="C470" s="18"/>
      <c r="D470" s="28"/>
      <c r="E470" s="19">
        <f>+E471+E472+E473+E474</f>
        <v>0</v>
      </c>
      <c r="F470" s="19">
        <f t="shared" ref="F470:H470" si="199">+F471+F472+F473+F474</f>
        <v>0</v>
      </c>
      <c r="G470" s="19">
        <f t="shared" si="199"/>
        <v>0</v>
      </c>
      <c r="H470" s="19">
        <f t="shared" si="199"/>
        <v>0</v>
      </c>
      <c r="I470" s="14"/>
      <c r="K470" s="16"/>
      <c r="L470" s="16"/>
    </row>
    <row r="471" spans="1:12" s="15" customFormat="1" ht="24.95" hidden="1" customHeight="1">
      <c r="A471" s="20"/>
      <c r="B471" s="21" t="s">
        <v>21</v>
      </c>
      <c r="C471" s="29" t="s">
        <v>20</v>
      </c>
      <c r="D471" s="30"/>
      <c r="E471" s="22"/>
      <c r="F471" s="22"/>
      <c r="G471" s="22"/>
      <c r="H471" s="22">
        <f>E471</f>
        <v>0</v>
      </c>
      <c r="I471" s="14"/>
      <c r="K471" s="16"/>
      <c r="L471" s="16"/>
    </row>
    <row r="472" spans="1:12" s="15" customFormat="1" ht="24.95" hidden="1" customHeight="1">
      <c r="A472" s="24"/>
      <c r="B472" s="21" t="s">
        <v>22</v>
      </c>
      <c r="C472" s="29" t="s">
        <v>20</v>
      </c>
      <c r="D472" s="30"/>
      <c r="E472" s="22"/>
      <c r="F472" s="22"/>
      <c r="G472" s="22"/>
      <c r="H472" s="22">
        <f t="shared" ref="H472:H474" si="200">E472</f>
        <v>0</v>
      </c>
      <c r="I472" s="14"/>
      <c r="K472" s="16"/>
      <c r="L472" s="16"/>
    </row>
    <row r="473" spans="1:12" s="15" customFormat="1" ht="24.95" hidden="1" customHeight="1">
      <c r="A473" s="24"/>
      <c r="B473" s="21" t="s">
        <v>23</v>
      </c>
      <c r="C473" s="29" t="s">
        <v>20</v>
      </c>
      <c r="D473" s="30"/>
      <c r="E473" s="22"/>
      <c r="F473" s="22"/>
      <c r="G473" s="22"/>
      <c r="H473" s="22">
        <f t="shared" si="200"/>
        <v>0</v>
      </c>
      <c r="I473" s="14"/>
      <c r="K473" s="16"/>
      <c r="L473" s="16"/>
    </row>
    <row r="474" spans="1:12" s="15" customFormat="1" ht="24.95" hidden="1" customHeight="1">
      <c r="A474" s="24"/>
      <c r="B474" s="25" t="s">
        <v>25</v>
      </c>
      <c r="C474" s="29" t="s">
        <v>20</v>
      </c>
      <c r="D474" s="27"/>
      <c r="E474" s="22"/>
      <c r="F474" s="22"/>
      <c r="G474" s="22"/>
      <c r="H474" s="22">
        <f t="shared" si="200"/>
        <v>0</v>
      </c>
      <c r="I474" s="14"/>
      <c r="K474" s="16"/>
      <c r="L474" s="16"/>
    </row>
    <row r="475" spans="1:12" s="15" customFormat="1" ht="24.95" hidden="1" customHeight="1">
      <c r="A475" s="9">
        <v>2</v>
      </c>
      <c r="B475" s="17" t="s">
        <v>28</v>
      </c>
      <c r="C475" s="18"/>
      <c r="D475" s="28"/>
      <c r="E475" s="19">
        <f>+E476+E477</f>
        <v>0</v>
      </c>
      <c r="F475" s="19">
        <f t="shared" ref="F475:H475" si="201">+F476+F477</f>
        <v>0</v>
      </c>
      <c r="G475" s="19">
        <f t="shared" si="201"/>
        <v>0</v>
      </c>
      <c r="H475" s="19">
        <f t="shared" si="201"/>
        <v>0</v>
      </c>
      <c r="I475" s="14"/>
      <c r="K475" s="16"/>
      <c r="L475" s="16"/>
    </row>
    <row r="476" spans="1:12" s="15" customFormat="1" ht="24.95" hidden="1" customHeight="1">
      <c r="A476" s="9"/>
      <c r="B476" s="21" t="s">
        <v>30</v>
      </c>
      <c r="C476" s="29" t="s">
        <v>20</v>
      </c>
      <c r="D476" s="30"/>
      <c r="E476" s="22"/>
      <c r="F476" s="22"/>
      <c r="G476" s="22"/>
      <c r="H476" s="22">
        <f>E476</f>
        <v>0</v>
      </c>
      <c r="I476" s="14"/>
      <c r="K476" s="16"/>
      <c r="L476" s="16"/>
    </row>
    <row r="477" spans="1:12" s="15" customFormat="1" ht="24.95" hidden="1" customHeight="1">
      <c r="A477" s="9"/>
      <c r="B477" s="21" t="s">
        <v>31</v>
      </c>
      <c r="C477" s="29" t="s">
        <v>20</v>
      </c>
      <c r="D477" s="30"/>
      <c r="E477" s="22"/>
      <c r="F477" s="22"/>
      <c r="G477" s="22"/>
      <c r="H477" s="22">
        <f>E477</f>
        <v>0</v>
      </c>
      <c r="I477" s="14"/>
      <c r="K477" s="16"/>
      <c r="L477" s="16"/>
    </row>
    <row r="478" spans="1:12" s="15" customFormat="1" ht="36" hidden="1" customHeight="1">
      <c r="A478" s="9">
        <v>3</v>
      </c>
      <c r="B478" s="17" t="s">
        <v>32</v>
      </c>
      <c r="C478" s="18"/>
      <c r="D478" s="28"/>
      <c r="E478" s="19"/>
      <c r="F478" s="19"/>
      <c r="G478" s="19"/>
      <c r="H478" s="19">
        <f>E478</f>
        <v>0</v>
      </c>
      <c r="I478" s="14"/>
      <c r="K478" s="16"/>
      <c r="L478" s="16"/>
    </row>
    <row r="479" spans="1:12" s="32" customFormat="1" ht="21.95" hidden="1" customHeight="1">
      <c r="A479" s="9" t="s">
        <v>71</v>
      </c>
      <c r="B479" s="47" t="s">
        <v>42</v>
      </c>
      <c r="C479" s="48"/>
      <c r="D479" s="49"/>
      <c r="E479" s="19">
        <f>+E480+E483+E488+E495+E497</f>
        <v>0</v>
      </c>
      <c r="F479" s="19">
        <f t="shared" ref="F479:H479" si="202">+F480+F483+F488+F495+F497</f>
        <v>0</v>
      </c>
      <c r="G479" s="19">
        <f t="shared" si="202"/>
        <v>0</v>
      </c>
      <c r="H479" s="19">
        <f t="shared" si="202"/>
        <v>0</v>
      </c>
      <c r="I479" s="31"/>
      <c r="K479" s="33"/>
      <c r="L479" s="33"/>
    </row>
    <row r="480" spans="1:12" s="15" customFormat="1" ht="38.450000000000003" hidden="1" customHeight="1">
      <c r="A480" s="9">
        <v>1</v>
      </c>
      <c r="B480" s="17" t="s">
        <v>43</v>
      </c>
      <c r="C480" s="18"/>
      <c r="D480" s="28"/>
      <c r="E480" s="19">
        <f>+E481+E482</f>
        <v>0</v>
      </c>
      <c r="F480" s="19">
        <f t="shared" ref="F480:H480" si="203">+F481+F482</f>
        <v>0</v>
      </c>
      <c r="G480" s="19">
        <f t="shared" si="203"/>
        <v>0</v>
      </c>
      <c r="H480" s="19">
        <f t="shared" si="203"/>
        <v>0</v>
      </c>
      <c r="I480" s="14"/>
      <c r="K480" s="16"/>
      <c r="L480" s="16"/>
    </row>
    <row r="481" spans="1:12" s="15" customFormat="1" ht="21.95" hidden="1" customHeight="1">
      <c r="A481" s="9"/>
      <c r="B481" s="34" t="s">
        <v>44</v>
      </c>
      <c r="C481" s="36" t="s">
        <v>45</v>
      </c>
      <c r="D481" s="37"/>
      <c r="E481" s="22"/>
      <c r="F481" s="22"/>
      <c r="G481" s="22"/>
      <c r="H481" s="22">
        <f>E481</f>
        <v>0</v>
      </c>
      <c r="I481" s="14"/>
      <c r="K481" s="16"/>
      <c r="L481" s="16"/>
    </row>
    <row r="482" spans="1:12" s="15" customFormat="1" ht="21.95" hidden="1" customHeight="1">
      <c r="A482" s="9"/>
      <c r="B482" s="34" t="s">
        <v>46</v>
      </c>
      <c r="C482" s="36" t="s">
        <v>45</v>
      </c>
      <c r="D482" s="37"/>
      <c r="E482" s="22"/>
      <c r="F482" s="22"/>
      <c r="G482" s="22"/>
      <c r="H482" s="22">
        <f>E482</f>
        <v>0</v>
      </c>
      <c r="I482" s="14"/>
      <c r="K482" s="16"/>
      <c r="L482" s="16"/>
    </row>
    <row r="483" spans="1:12" s="15" customFormat="1" ht="21.95" hidden="1" customHeight="1">
      <c r="A483" s="9">
        <v>2</v>
      </c>
      <c r="B483" s="17" t="s">
        <v>47</v>
      </c>
      <c r="C483" s="18"/>
      <c r="D483" s="28"/>
      <c r="E483" s="19">
        <f>+E484+E485+E486+E487</f>
        <v>0</v>
      </c>
      <c r="F483" s="19">
        <f t="shared" ref="F483:G483" si="204">+F484+F485+F486+F487</f>
        <v>0</v>
      </c>
      <c r="G483" s="19">
        <f t="shared" si="204"/>
        <v>0</v>
      </c>
      <c r="H483" s="19">
        <f>+H484+H485+H486+H487</f>
        <v>0</v>
      </c>
      <c r="I483" s="14"/>
      <c r="K483" s="16"/>
      <c r="L483" s="16"/>
    </row>
    <row r="484" spans="1:12" s="15" customFormat="1" ht="39.950000000000003" hidden="1" customHeight="1">
      <c r="A484" s="9"/>
      <c r="B484" s="34" t="s">
        <v>48</v>
      </c>
      <c r="C484" s="36" t="s">
        <v>49</v>
      </c>
      <c r="D484" s="37"/>
      <c r="E484" s="22"/>
      <c r="F484" s="22"/>
      <c r="G484" s="22"/>
      <c r="H484" s="22">
        <f>E484</f>
        <v>0</v>
      </c>
      <c r="I484" s="14"/>
      <c r="K484" s="16"/>
      <c r="L484" s="16"/>
    </row>
    <row r="485" spans="1:12" s="15" customFormat="1" ht="21.95" hidden="1" customHeight="1">
      <c r="A485" s="9"/>
      <c r="B485" s="34" t="s">
        <v>72</v>
      </c>
      <c r="C485" s="36" t="s">
        <v>49</v>
      </c>
      <c r="D485" s="37"/>
      <c r="E485" s="22"/>
      <c r="F485" s="22"/>
      <c r="G485" s="22"/>
      <c r="H485" s="22">
        <f t="shared" ref="H485:H487" si="205">E485</f>
        <v>0</v>
      </c>
      <c r="I485" s="14"/>
      <c r="K485" s="16"/>
      <c r="L485" s="16"/>
    </row>
    <row r="486" spans="1:12" s="15" customFormat="1" ht="21.95" hidden="1" customHeight="1">
      <c r="A486" s="9"/>
      <c r="B486" s="34" t="s">
        <v>50</v>
      </c>
      <c r="C486" s="36" t="s">
        <v>51</v>
      </c>
      <c r="D486" s="37"/>
      <c r="E486" s="22"/>
      <c r="F486" s="22"/>
      <c r="G486" s="22"/>
      <c r="H486" s="22">
        <f t="shared" si="205"/>
        <v>0</v>
      </c>
      <c r="I486" s="14"/>
      <c r="K486" s="16"/>
      <c r="L486" s="16"/>
    </row>
    <row r="487" spans="1:12" s="15" customFormat="1" ht="21.95" hidden="1" customHeight="1">
      <c r="A487" s="9"/>
      <c r="B487" s="34" t="s">
        <v>52</v>
      </c>
      <c r="C487" s="36" t="s">
        <v>49</v>
      </c>
      <c r="D487" s="37"/>
      <c r="E487" s="22"/>
      <c r="F487" s="22"/>
      <c r="G487" s="22"/>
      <c r="H487" s="22">
        <f t="shared" si="205"/>
        <v>0</v>
      </c>
      <c r="I487" s="14"/>
      <c r="K487" s="16"/>
      <c r="L487" s="16"/>
    </row>
    <row r="488" spans="1:12" s="15" customFormat="1" ht="21.95" hidden="1" customHeight="1">
      <c r="A488" s="9">
        <v>3</v>
      </c>
      <c r="B488" s="17" t="s">
        <v>53</v>
      </c>
      <c r="C488" s="18"/>
      <c r="D488" s="28"/>
      <c r="E488" s="19">
        <f>+E489+E490+E491+E492+E493+E494</f>
        <v>0</v>
      </c>
      <c r="F488" s="19">
        <f t="shared" ref="F488:H488" si="206">+F489+F490+F491+F492+F493+F494</f>
        <v>0</v>
      </c>
      <c r="G488" s="19">
        <f t="shared" si="206"/>
        <v>0</v>
      </c>
      <c r="H488" s="19">
        <f t="shared" si="206"/>
        <v>0</v>
      </c>
      <c r="I488" s="14"/>
      <c r="K488" s="16"/>
      <c r="L488" s="16"/>
    </row>
    <row r="489" spans="1:12" s="15" customFormat="1" ht="21.95" hidden="1" customHeight="1">
      <c r="A489" s="9"/>
      <c r="B489" s="34" t="s">
        <v>54</v>
      </c>
      <c r="C489" s="36" t="s">
        <v>49</v>
      </c>
      <c r="D489" s="37"/>
      <c r="E489" s="22"/>
      <c r="F489" s="22"/>
      <c r="G489" s="22"/>
      <c r="H489" s="22">
        <f>E489</f>
        <v>0</v>
      </c>
      <c r="I489" s="14"/>
      <c r="K489" s="16"/>
      <c r="L489" s="16"/>
    </row>
    <row r="490" spans="1:12" s="15" customFormat="1" ht="21.95" hidden="1" customHeight="1">
      <c r="A490" s="9"/>
      <c r="B490" s="34" t="s">
        <v>55</v>
      </c>
      <c r="C490" s="36" t="s">
        <v>49</v>
      </c>
      <c r="D490" s="37"/>
      <c r="E490" s="22"/>
      <c r="F490" s="22"/>
      <c r="G490" s="22"/>
      <c r="H490" s="22">
        <f t="shared" ref="H490:H494" si="207">E490</f>
        <v>0</v>
      </c>
      <c r="I490" s="14"/>
      <c r="K490" s="16"/>
      <c r="L490" s="16"/>
    </row>
    <row r="491" spans="1:12" s="15" customFormat="1" ht="21.95" hidden="1" customHeight="1">
      <c r="A491" s="9"/>
      <c r="B491" s="34" t="s">
        <v>56</v>
      </c>
      <c r="C491" s="36" t="s">
        <v>49</v>
      </c>
      <c r="D491" s="37"/>
      <c r="E491" s="22"/>
      <c r="F491" s="22"/>
      <c r="G491" s="22"/>
      <c r="H491" s="22">
        <f t="shared" si="207"/>
        <v>0</v>
      </c>
      <c r="I491" s="14"/>
      <c r="K491" s="16"/>
      <c r="L491" s="16"/>
    </row>
    <row r="492" spans="1:12" s="15" customFormat="1" ht="21.95" hidden="1" customHeight="1">
      <c r="A492" s="9"/>
      <c r="B492" s="34" t="s">
        <v>57</v>
      </c>
      <c r="C492" s="36" t="s">
        <v>49</v>
      </c>
      <c r="D492" s="37"/>
      <c r="E492" s="22"/>
      <c r="F492" s="22"/>
      <c r="G492" s="22"/>
      <c r="H492" s="22">
        <f t="shared" si="207"/>
        <v>0</v>
      </c>
      <c r="I492" s="14"/>
      <c r="K492" s="16"/>
      <c r="L492" s="16"/>
    </row>
    <row r="493" spans="1:12" s="15" customFormat="1" ht="21.95" hidden="1" customHeight="1">
      <c r="A493" s="9"/>
      <c r="B493" s="34" t="s">
        <v>58</v>
      </c>
      <c r="C493" s="36" t="s">
        <v>49</v>
      </c>
      <c r="D493" s="37"/>
      <c r="E493" s="22"/>
      <c r="F493" s="22"/>
      <c r="G493" s="22"/>
      <c r="H493" s="22">
        <f t="shared" si="207"/>
        <v>0</v>
      </c>
      <c r="I493" s="14"/>
      <c r="K493" s="16"/>
      <c r="L493" s="16"/>
    </row>
    <row r="494" spans="1:12" s="15" customFormat="1" ht="21.95" hidden="1" customHeight="1">
      <c r="A494" s="9"/>
      <c r="B494" s="34" t="s">
        <v>59</v>
      </c>
      <c r="C494" s="36" t="s">
        <v>49</v>
      </c>
      <c r="D494" s="37"/>
      <c r="E494" s="22"/>
      <c r="F494" s="22"/>
      <c r="G494" s="22"/>
      <c r="H494" s="22">
        <f t="shared" si="207"/>
        <v>0</v>
      </c>
      <c r="I494" s="14"/>
      <c r="K494" s="16"/>
      <c r="L494" s="16"/>
    </row>
    <row r="495" spans="1:12" s="15" customFormat="1" ht="21.95" hidden="1" customHeight="1">
      <c r="A495" s="9">
        <v>6</v>
      </c>
      <c r="B495" s="17" t="s">
        <v>63</v>
      </c>
      <c r="C495" s="18"/>
      <c r="D495" s="28"/>
      <c r="E495" s="19">
        <f>+E496</f>
        <v>0</v>
      </c>
      <c r="F495" s="19">
        <f t="shared" ref="F495:H495" si="208">+F496</f>
        <v>0</v>
      </c>
      <c r="G495" s="19">
        <f t="shared" si="208"/>
        <v>0</v>
      </c>
      <c r="H495" s="19">
        <f t="shared" si="208"/>
        <v>0</v>
      </c>
      <c r="I495" s="14"/>
      <c r="K495" s="16"/>
      <c r="L495" s="16"/>
    </row>
    <row r="496" spans="1:12" s="15" customFormat="1" ht="21.95" hidden="1" customHeight="1">
      <c r="A496" s="9"/>
      <c r="B496" s="34" t="s">
        <v>64</v>
      </c>
      <c r="C496" s="36" t="s">
        <v>49</v>
      </c>
      <c r="D496" s="37"/>
      <c r="E496" s="22"/>
      <c r="F496" s="22"/>
      <c r="G496" s="22"/>
      <c r="H496" s="22"/>
      <c r="I496" s="14"/>
      <c r="K496" s="16"/>
      <c r="L496" s="16"/>
    </row>
    <row r="497" spans="1:12" s="15" customFormat="1" ht="21.95" hidden="1" customHeight="1">
      <c r="A497" s="9">
        <v>7</v>
      </c>
      <c r="B497" s="17" t="s">
        <v>65</v>
      </c>
      <c r="C497" s="18"/>
      <c r="D497" s="28"/>
      <c r="E497" s="19">
        <f>+E498</f>
        <v>0</v>
      </c>
      <c r="F497" s="19">
        <f t="shared" ref="F497:H497" si="209">+F498</f>
        <v>0</v>
      </c>
      <c r="G497" s="19">
        <f t="shared" si="209"/>
        <v>0</v>
      </c>
      <c r="H497" s="19">
        <f t="shared" si="209"/>
        <v>0</v>
      </c>
      <c r="I497" s="14"/>
      <c r="K497" s="16"/>
      <c r="L497" s="16"/>
    </row>
    <row r="498" spans="1:12" s="15" customFormat="1" ht="27" hidden="1" customHeight="1">
      <c r="A498" s="78"/>
      <c r="B498" s="79" t="s">
        <v>66</v>
      </c>
      <c r="C498" s="80" t="s">
        <v>49</v>
      </c>
      <c r="D498" s="81"/>
      <c r="E498" s="53"/>
      <c r="F498" s="53"/>
      <c r="G498" s="53"/>
      <c r="H498" s="53"/>
      <c r="I498" s="82"/>
      <c r="K498" s="16"/>
      <c r="L498" s="16"/>
    </row>
    <row r="499" spans="1:12" s="15" customFormat="1" ht="14.25" hidden="1" customHeight="1">
      <c r="A499" s="83"/>
      <c r="B499" s="84" t="s">
        <v>74</v>
      </c>
      <c r="C499" s="85"/>
      <c r="D499" s="86"/>
      <c r="E499" s="51"/>
      <c r="F499" s="51"/>
      <c r="G499" s="51"/>
      <c r="H499" s="51"/>
      <c r="I499" s="52"/>
      <c r="K499" s="16"/>
      <c r="L499" s="16"/>
    </row>
    <row r="500" spans="1:12" s="15" customFormat="1" ht="24.95" hidden="1" customHeight="1">
      <c r="A500" s="9"/>
      <c r="B500" s="87" t="s">
        <v>80</v>
      </c>
      <c r="C500" s="28"/>
      <c r="D500" s="28"/>
      <c r="E500" s="75">
        <f>+E501+E549</f>
        <v>10882</v>
      </c>
      <c r="F500" s="75">
        <f t="shared" ref="F500:H500" si="210">+F501+F549</f>
        <v>0</v>
      </c>
      <c r="G500" s="75">
        <f t="shared" si="210"/>
        <v>10882</v>
      </c>
      <c r="H500" s="75">
        <f t="shared" si="210"/>
        <v>10882</v>
      </c>
      <c r="I500" s="76"/>
      <c r="K500" s="16"/>
      <c r="L500" s="16"/>
    </row>
    <row r="501" spans="1:12" s="15" customFormat="1" ht="24.95" hidden="1" customHeight="1">
      <c r="A501" s="9" t="s">
        <v>15</v>
      </c>
      <c r="B501" s="10" t="s">
        <v>16</v>
      </c>
      <c r="C501" s="11"/>
      <c r="D501" s="11"/>
      <c r="E501" s="13">
        <f>+E502+E516+E525</f>
        <v>10882</v>
      </c>
      <c r="F501" s="13">
        <f t="shared" ref="F501:H501" si="211">+F502+F516+F525</f>
        <v>0</v>
      </c>
      <c r="G501" s="13">
        <f t="shared" si="211"/>
        <v>10882</v>
      </c>
      <c r="H501" s="13">
        <f t="shared" si="211"/>
        <v>10882</v>
      </c>
      <c r="I501" s="14"/>
      <c r="K501" s="16"/>
      <c r="L501" s="16"/>
    </row>
    <row r="502" spans="1:12" s="15" customFormat="1" ht="24.95" hidden="1" customHeight="1">
      <c r="A502" s="9" t="s">
        <v>17</v>
      </c>
      <c r="B502" s="17" t="s">
        <v>18</v>
      </c>
      <c r="C502" s="18"/>
      <c r="D502" s="28"/>
      <c r="E502" s="19">
        <f>+E503+E510+E514+E515</f>
        <v>6265</v>
      </c>
      <c r="F502" s="19">
        <f t="shared" ref="F502:H502" si="212">+F503+F510+F514+F515</f>
        <v>0</v>
      </c>
      <c r="G502" s="19">
        <f t="shared" si="212"/>
        <v>6265</v>
      </c>
      <c r="H502" s="19">
        <f t="shared" si="212"/>
        <v>6265</v>
      </c>
      <c r="I502" s="14"/>
      <c r="K502" s="16"/>
      <c r="L502" s="16"/>
    </row>
    <row r="503" spans="1:12" s="15" customFormat="1" ht="24.95" hidden="1" customHeight="1">
      <c r="A503" s="9">
        <v>1</v>
      </c>
      <c r="B503" s="17" t="s">
        <v>19</v>
      </c>
      <c r="C503" s="18"/>
      <c r="D503" s="28"/>
      <c r="E503" s="19">
        <f>+E504+E505+E506+E507+E508+E509</f>
        <v>725</v>
      </c>
      <c r="F503" s="19">
        <f t="shared" ref="F503:H503" si="213">+F504+F505+F506+F507+F508+F509</f>
        <v>0</v>
      </c>
      <c r="G503" s="19">
        <f t="shared" si="213"/>
        <v>725</v>
      </c>
      <c r="H503" s="19">
        <f t="shared" si="213"/>
        <v>725</v>
      </c>
      <c r="I503" s="14"/>
      <c r="K503" s="16"/>
      <c r="L503" s="16"/>
    </row>
    <row r="504" spans="1:12" s="15" customFormat="1" ht="24.95" hidden="1" customHeight="1">
      <c r="A504" s="20"/>
      <c r="B504" s="21" t="s">
        <v>21</v>
      </c>
      <c r="C504" s="29" t="s">
        <v>20</v>
      </c>
      <c r="D504" s="30"/>
      <c r="E504" s="22">
        <f>764-39</f>
        <v>725</v>
      </c>
      <c r="F504" s="22"/>
      <c r="G504" s="22">
        <f>E504</f>
        <v>725</v>
      </c>
      <c r="H504" s="23">
        <f t="shared" ref="H504:H509" si="214">E504</f>
        <v>725</v>
      </c>
      <c r="I504" s="14"/>
      <c r="K504" s="16"/>
      <c r="L504" s="16"/>
    </row>
    <row r="505" spans="1:12" s="15" customFormat="1" ht="24.95" hidden="1" customHeight="1">
      <c r="A505" s="24"/>
      <c r="B505" s="21" t="s">
        <v>22</v>
      </c>
      <c r="C505" s="29" t="s">
        <v>20</v>
      </c>
      <c r="D505" s="30"/>
      <c r="E505" s="22"/>
      <c r="F505" s="22"/>
      <c r="G505" s="22">
        <f t="shared" ref="G505:G509" si="215">E505</f>
        <v>0</v>
      </c>
      <c r="H505" s="23">
        <f t="shared" si="214"/>
        <v>0</v>
      </c>
      <c r="I505" s="14"/>
      <c r="K505" s="16"/>
      <c r="L505" s="16"/>
    </row>
    <row r="506" spans="1:12" s="15" customFormat="1" ht="24.95" hidden="1" customHeight="1">
      <c r="A506" s="24"/>
      <c r="B506" s="21" t="s">
        <v>23</v>
      </c>
      <c r="C506" s="29" t="s">
        <v>20</v>
      </c>
      <c r="D506" s="30"/>
      <c r="E506" s="22"/>
      <c r="F506" s="22"/>
      <c r="G506" s="22">
        <f t="shared" si="215"/>
        <v>0</v>
      </c>
      <c r="H506" s="23">
        <f t="shared" si="214"/>
        <v>0</v>
      </c>
      <c r="I506" s="14"/>
      <c r="K506" s="16"/>
      <c r="L506" s="16"/>
    </row>
    <row r="507" spans="1:12" s="15" customFormat="1" ht="24.95" hidden="1" customHeight="1">
      <c r="A507" s="24"/>
      <c r="B507" s="21" t="s">
        <v>24</v>
      </c>
      <c r="C507" s="29" t="s">
        <v>20</v>
      </c>
      <c r="D507" s="30"/>
      <c r="E507" s="22"/>
      <c r="F507" s="22"/>
      <c r="G507" s="22">
        <f t="shared" si="215"/>
        <v>0</v>
      </c>
      <c r="H507" s="23">
        <f t="shared" si="214"/>
        <v>0</v>
      </c>
      <c r="I507" s="14"/>
      <c r="K507" s="16"/>
      <c r="L507" s="16"/>
    </row>
    <row r="508" spans="1:12" s="15" customFormat="1" ht="21.95" hidden="1" customHeight="1">
      <c r="A508" s="24"/>
      <c r="B508" s="25" t="s">
        <v>25</v>
      </c>
      <c r="C508" s="29" t="s">
        <v>20</v>
      </c>
      <c r="D508" s="27"/>
      <c r="E508" s="22"/>
      <c r="F508" s="22"/>
      <c r="G508" s="22">
        <f t="shared" si="215"/>
        <v>0</v>
      </c>
      <c r="H508" s="23">
        <f t="shared" si="214"/>
        <v>0</v>
      </c>
      <c r="I508" s="14"/>
      <c r="K508" s="16"/>
      <c r="L508" s="16"/>
    </row>
    <row r="509" spans="1:12" s="15" customFormat="1" ht="24.95" hidden="1" customHeight="1">
      <c r="A509" s="24"/>
      <c r="B509" s="25" t="s">
        <v>27</v>
      </c>
      <c r="C509" s="29" t="s">
        <v>20</v>
      </c>
      <c r="D509" s="27"/>
      <c r="E509" s="22"/>
      <c r="F509" s="22"/>
      <c r="G509" s="22">
        <f t="shared" si="215"/>
        <v>0</v>
      </c>
      <c r="H509" s="23">
        <f t="shared" si="214"/>
        <v>0</v>
      </c>
      <c r="I509" s="14"/>
      <c r="K509" s="16"/>
      <c r="L509" s="16"/>
    </row>
    <row r="510" spans="1:12" s="15" customFormat="1" ht="24.95" hidden="1" customHeight="1">
      <c r="A510" s="9">
        <v>2</v>
      </c>
      <c r="B510" s="17" t="s">
        <v>28</v>
      </c>
      <c r="C510" s="18"/>
      <c r="D510" s="28"/>
      <c r="E510" s="19">
        <f>+E511+E512+E513</f>
        <v>370</v>
      </c>
      <c r="F510" s="19">
        <f t="shared" ref="F510:H510" si="216">+F511+F512+F513</f>
        <v>0</v>
      </c>
      <c r="G510" s="19">
        <f t="shared" si="216"/>
        <v>370</v>
      </c>
      <c r="H510" s="19">
        <f t="shared" si="216"/>
        <v>370</v>
      </c>
      <c r="I510" s="14"/>
      <c r="K510" s="16"/>
      <c r="L510" s="16"/>
    </row>
    <row r="511" spans="1:12" s="15" customFormat="1" ht="24.95" hidden="1" customHeight="1">
      <c r="A511" s="9"/>
      <c r="B511" s="21" t="s">
        <v>29</v>
      </c>
      <c r="C511" s="29" t="s">
        <v>20</v>
      </c>
      <c r="D511" s="30"/>
      <c r="E511" s="22">
        <v>370</v>
      </c>
      <c r="F511" s="22"/>
      <c r="G511" s="22">
        <f>E511</f>
        <v>370</v>
      </c>
      <c r="H511" s="23">
        <f t="shared" ref="H511:H515" si="217">E511</f>
        <v>370</v>
      </c>
      <c r="I511" s="14"/>
      <c r="K511" s="16"/>
      <c r="L511" s="16"/>
    </row>
    <row r="512" spans="1:12" s="15" customFormat="1" ht="24.95" hidden="1" customHeight="1">
      <c r="A512" s="9"/>
      <c r="B512" s="21" t="s">
        <v>30</v>
      </c>
      <c r="C512" s="29" t="s">
        <v>20</v>
      </c>
      <c r="D512" s="30"/>
      <c r="E512" s="22"/>
      <c r="F512" s="22"/>
      <c r="G512" s="22">
        <f t="shared" ref="G512:G513" si="218">E512</f>
        <v>0</v>
      </c>
      <c r="H512" s="19">
        <f t="shared" si="217"/>
        <v>0</v>
      </c>
      <c r="I512" s="14"/>
      <c r="K512" s="16"/>
      <c r="L512" s="16"/>
    </row>
    <row r="513" spans="1:12" s="15" customFormat="1" ht="24.95" hidden="1" customHeight="1">
      <c r="A513" s="9"/>
      <c r="B513" s="21" t="s">
        <v>31</v>
      </c>
      <c r="C513" s="29" t="s">
        <v>20</v>
      </c>
      <c r="D513" s="30"/>
      <c r="E513" s="22"/>
      <c r="F513" s="22"/>
      <c r="G513" s="22">
        <f t="shared" si="218"/>
        <v>0</v>
      </c>
      <c r="H513" s="19">
        <f t="shared" si="217"/>
        <v>0</v>
      </c>
      <c r="I513" s="14"/>
      <c r="K513" s="16"/>
      <c r="L513" s="16"/>
    </row>
    <row r="514" spans="1:12" s="15" customFormat="1" ht="36.75" hidden="1" customHeight="1">
      <c r="A514" s="9">
        <v>3</v>
      </c>
      <c r="B514" s="17" t="s">
        <v>32</v>
      </c>
      <c r="C514" s="18"/>
      <c r="D514" s="28"/>
      <c r="E514" s="19">
        <v>5170</v>
      </c>
      <c r="F514" s="19"/>
      <c r="G514" s="22">
        <f>E514</f>
        <v>5170</v>
      </c>
      <c r="H514" s="19">
        <f t="shared" si="217"/>
        <v>5170</v>
      </c>
      <c r="I514" s="14"/>
      <c r="K514" s="16"/>
      <c r="L514" s="16"/>
    </row>
    <row r="515" spans="1:12" s="15" customFormat="1" ht="25.5" hidden="1" customHeight="1">
      <c r="A515" s="9">
        <v>4</v>
      </c>
      <c r="B515" s="17" t="s">
        <v>33</v>
      </c>
      <c r="C515" s="18"/>
      <c r="D515" s="28"/>
      <c r="E515" s="19"/>
      <c r="F515" s="19"/>
      <c r="G515" s="19"/>
      <c r="H515" s="19">
        <f t="shared" si="217"/>
        <v>0</v>
      </c>
      <c r="I515" s="14"/>
      <c r="K515" s="16"/>
      <c r="L515" s="16"/>
    </row>
    <row r="516" spans="1:12" s="15" customFormat="1" ht="24" hidden="1" customHeight="1">
      <c r="A516" s="9" t="s">
        <v>34</v>
      </c>
      <c r="B516" s="17" t="s">
        <v>35</v>
      </c>
      <c r="C516" s="18"/>
      <c r="D516" s="28"/>
      <c r="E516" s="19">
        <f>+E517+E523+E524</f>
        <v>610</v>
      </c>
      <c r="F516" s="19">
        <f t="shared" ref="F516:H516" si="219">+F517+F523+F524</f>
        <v>0</v>
      </c>
      <c r="G516" s="19">
        <f t="shared" si="219"/>
        <v>610</v>
      </c>
      <c r="H516" s="19">
        <f t="shared" si="219"/>
        <v>610</v>
      </c>
      <c r="I516" s="14"/>
      <c r="K516" s="16"/>
      <c r="L516" s="16"/>
    </row>
    <row r="517" spans="1:12" s="32" customFormat="1" ht="24.95" hidden="1" customHeight="1">
      <c r="A517" s="9">
        <v>1</v>
      </c>
      <c r="B517" s="17" t="s">
        <v>36</v>
      </c>
      <c r="C517" s="18"/>
      <c r="D517" s="28"/>
      <c r="E517" s="19">
        <f>+E518+E522</f>
        <v>610</v>
      </c>
      <c r="F517" s="19">
        <f t="shared" ref="F517:H517" si="220">+F518+F522</f>
        <v>0</v>
      </c>
      <c r="G517" s="19">
        <f t="shared" si="220"/>
        <v>610</v>
      </c>
      <c r="H517" s="19">
        <f t="shared" si="220"/>
        <v>610</v>
      </c>
      <c r="I517" s="31"/>
      <c r="K517" s="33"/>
      <c r="L517" s="33"/>
    </row>
    <row r="518" spans="1:12" s="32" customFormat="1" ht="24.95" hidden="1" customHeight="1">
      <c r="A518" s="20" t="s">
        <v>37</v>
      </c>
      <c r="B518" s="34" t="s">
        <v>19</v>
      </c>
      <c r="C518" s="36"/>
      <c r="D518" s="37"/>
      <c r="E518" s="14">
        <f>+E519+E520+E521</f>
        <v>610</v>
      </c>
      <c r="F518" s="14">
        <f t="shared" ref="F518:H518" si="221">+F519+F520+F521</f>
        <v>0</v>
      </c>
      <c r="G518" s="14">
        <f t="shared" si="221"/>
        <v>610</v>
      </c>
      <c r="H518" s="14">
        <f t="shared" si="221"/>
        <v>610</v>
      </c>
      <c r="I518" s="31"/>
      <c r="K518" s="33"/>
      <c r="L518" s="33"/>
    </row>
    <row r="519" spans="1:12" s="32" customFormat="1" ht="24.95" hidden="1" customHeight="1">
      <c r="A519" s="35"/>
      <c r="B519" s="25" t="s">
        <v>21</v>
      </c>
      <c r="C519" s="29" t="s">
        <v>20</v>
      </c>
      <c r="D519" s="27"/>
      <c r="E519" s="22">
        <v>480</v>
      </c>
      <c r="F519" s="22"/>
      <c r="G519" s="22">
        <f>E519</f>
        <v>480</v>
      </c>
      <c r="H519" s="22">
        <f>E519</f>
        <v>480</v>
      </c>
      <c r="I519" s="31"/>
      <c r="K519" s="33"/>
      <c r="L519" s="33"/>
    </row>
    <row r="520" spans="1:12" s="32" customFormat="1" ht="24.95" hidden="1" customHeight="1">
      <c r="A520" s="35"/>
      <c r="B520" s="25" t="s">
        <v>22</v>
      </c>
      <c r="C520" s="29" t="s">
        <v>20</v>
      </c>
      <c r="D520" s="27"/>
      <c r="E520" s="22"/>
      <c r="F520" s="22"/>
      <c r="G520" s="22">
        <f t="shared" ref="G520:G522" si="222">E520</f>
        <v>0</v>
      </c>
      <c r="H520" s="22">
        <f t="shared" ref="H520:H548" si="223">E520</f>
        <v>0</v>
      </c>
      <c r="I520" s="31"/>
      <c r="K520" s="33"/>
      <c r="L520" s="33"/>
    </row>
    <row r="521" spans="1:12" s="32" customFormat="1" ht="24.95" hidden="1" customHeight="1">
      <c r="A521" s="35"/>
      <c r="B521" s="25" t="s">
        <v>23</v>
      </c>
      <c r="C521" s="29" t="s">
        <v>20</v>
      </c>
      <c r="D521" s="27"/>
      <c r="E521" s="22">
        <v>130</v>
      </c>
      <c r="F521" s="22"/>
      <c r="G521" s="22">
        <f t="shared" si="222"/>
        <v>130</v>
      </c>
      <c r="H521" s="22">
        <f t="shared" si="223"/>
        <v>130</v>
      </c>
      <c r="I521" s="31"/>
      <c r="K521" s="33"/>
      <c r="L521" s="33"/>
    </row>
    <row r="522" spans="1:12" s="32" customFormat="1" ht="24.95" hidden="1" customHeight="1">
      <c r="A522" s="20" t="s">
        <v>38</v>
      </c>
      <c r="B522" s="34" t="s">
        <v>39</v>
      </c>
      <c r="C522" s="36"/>
      <c r="D522" s="37"/>
      <c r="E522" s="22"/>
      <c r="F522" s="22"/>
      <c r="G522" s="22">
        <f t="shared" si="222"/>
        <v>0</v>
      </c>
      <c r="H522" s="22">
        <f t="shared" si="223"/>
        <v>0</v>
      </c>
      <c r="I522" s="31"/>
      <c r="J522" s="38"/>
      <c r="K522" s="33"/>
      <c r="L522" s="33"/>
    </row>
    <row r="523" spans="1:12" s="45" customFormat="1" ht="38.25" hidden="1" customHeight="1">
      <c r="A523" s="39">
        <v>2</v>
      </c>
      <c r="B523" s="40" t="s">
        <v>32</v>
      </c>
      <c r="C523" s="41"/>
      <c r="D523" s="42"/>
      <c r="E523" s="43"/>
      <c r="F523" s="43"/>
      <c r="G523" s="43"/>
      <c r="H523" s="43">
        <f t="shared" si="223"/>
        <v>0</v>
      </c>
      <c r="I523" s="44"/>
      <c r="K523" s="46"/>
      <c r="L523" s="46"/>
    </row>
    <row r="524" spans="1:12" s="32" customFormat="1" ht="24.95" hidden="1" customHeight="1">
      <c r="A524" s="9">
        <v>3</v>
      </c>
      <c r="B524" s="17" t="s">
        <v>40</v>
      </c>
      <c r="C524" s="18"/>
      <c r="D524" s="28"/>
      <c r="E524" s="14"/>
      <c r="F524" s="14"/>
      <c r="G524" s="14"/>
      <c r="H524" s="43">
        <f t="shared" si="223"/>
        <v>0</v>
      </c>
      <c r="I524" s="31"/>
      <c r="K524" s="33"/>
      <c r="L524" s="33"/>
    </row>
    <row r="525" spans="1:12" s="32" customFormat="1" ht="21.95" hidden="1" customHeight="1">
      <c r="A525" s="9" t="s">
        <v>41</v>
      </c>
      <c r="B525" s="47" t="s">
        <v>42</v>
      </c>
      <c r="C525" s="48"/>
      <c r="D525" s="49"/>
      <c r="E525" s="19">
        <f>+E526+E529+E533+E540+E543+E545</f>
        <v>4007</v>
      </c>
      <c r="F525" s="19">
        <f t="shared" ref="F525:G525" si="224">+F526+F529+F533+F540+F543+F545</f>
        <v>0</v>
      </c>
      <c r="G525" s="19">
        <f t="shared" si="224"/>
        <v>4007</v>
      </c>
      <c r="H525" s="43">
        <f t="shared" si="223"/>
        <v>4007</v>
      </c>
      <c r="I525" s="31"/>
      <c r="K525" s="33"/>
      <c r="L525" s="33"/>
    </row>
    <row r="526" spans="1:12" s="15" customFormat="1" ht="38.450000000000003" hidden="1" customHeight="1">
      <c r="A526" s="9">
        <v>1</v>
      </c>
      <c r="B526" s="17" t="s">
        <v>43</v>
      </c>
      <c r="C526" s="18"/>
      <c r="D526" s="28"/>
      <c r="E526" s="19">
        <f>+E527+E528</f>
        <v>616</v>
      </c>
      <c r="F526" s="19">
        <f t="shared" ref="F526:G526" si="225">+F527+F528</f>
        <v>0</v>
      </c>
      <c r="G526" s="19">
        <f t="shared" si="225"/>
        <v>616</v>
      </c>
      <c r="H526" s="43">
        <f t="shared" si="223"/>
        <v>616</v>
      </c>
      <c r="I526" s="14"/>
      <c r="K526" s="16"/>
      <c r="L526" s="16"/>
    </row>
    <row r="527" spans="1:12" s="15" customFormat="1" ht="21.95" hidden="1" customHeight="1">
      <c r="A527" s="9"/>
      <c r="B527" s="34" t="s">
        <v>44</v>
      </c>
      <c r="C527" s="36" t="s">
        <v>45</v>
      </c>
      <c r="D527" s="37"/>
      <c r="E527" s="22"/>
      <c r="F527" s="22"/>
      <c r="G527" s="22">
        <f>E527</f>
        <v>0</v>
      </c>
      <c r="H527" s="23">
        <f t="shared" si="223"/>
        <v>0</v>
      </c>
      <c r="I527" s="14"/>
      <c r="K527" s="16"/>
      <c r="L527" s="16"/>
    </row>
    <row r="528" spans="1:12" s="15" customFormat="1" ht="21.95" hidden="1" customHeight="1">
      <c r="A528" s="9"/>
      <c r="B528" s="34" t="s">
        <v>46</v>
      </c>
      <c r="C528" s="36" t="s">
        <v>45</v>
      </c>
      <c r="D528" s="37"/>
      <c r="E528" s="22">
        <v>616</v>
      </c>
      <c r="F528" s="22"/>
      <c r="G528" s="22">
        <f>E528</f>
        <v>616</v>
      </c>
      <c r="H528" s="23">
        <f t="shared" si="223"/>
        <v>616</v>
      </c>
      <c r="I528" s="14"/>
      <c r="K528" s="16"/>
      <c r="L528" s="16"/>
    </row>
    <row r="529" spans="1:12" s="15" customFormat="1" ht="21.95" hidden="1" customHeight="1">
      <c r="A529" s="9">
        <v>2</v>
      </c>
      <c r="B529" s="17" t="s">
        <v>47</v>
      </c>
      <c r="C529" s="18"/>
      <c r="D529" s="28"/>
      <c r="E529" s="19">
        <f>+E530+E531+E532</f>
        <v>481</v>
      </c>
      <c r="F529" s="19">
        <f t="shared" ref="F529:G529" si="226">+F530+F531+F532</f>
        <v>0</v>
      </c>
      <c r="G529" s="19">
        <f t="shared" si="226"/>
        <v>481</v>
      </c>
      <c r="H529" s="43">
        <f t="shared" si="223"/>
        <v>481</v>
      </c>
      <c r="I529" s="14"/>
      <c r="K529" s="16"/>
      <c r="L529" s="16"/>
    </row>
    <row r="530" spans="1:12" s="15" customFormat="1" ht="39.950000000000003" hidden="1" customHeight="1">
      <c r="A530" s="9"/>
      <c r="B530" s="34" t="s">
        <v>48</v>
      </c>
      <c r="C530" s="36" t="s">
        <v>49</v>
      </c>
      <c r="D530" s="37"/>
      <c r="E530" s="22">
        <v>206</v>
      </c>
      <c r="F530" s="22"/>
      <c r="G530" s="22">
        <f>E530</f>
        <v>206</v>
      </c>
      <c r="H530" s="23">
        <f t="shared" si="223"/>
        <v>206</v>
      </c>
      <c r="I530" s="14"/>
      <c r="K530" s="16"/>
      <c r="L530" s="16"/>
    </row>
    <row r="531" spans="1:12" s="15" customFormat="1" ht="21.95" hidden="1" customHeight="1">
      <c r="A531" s="9"/>
      <c r="B531" s="34" t="s">
        <v>50</v>
      </c>
      <c r="C531" s="36" t="s">
        <v>51</v>
      </c>
      <c r="D531" s="37"/>
      <c r="E531" s="22"/>
      <c r="F531" s="22"/>
      <c r="G531" s="22">
        <f t="shared" ref="G531:G532" si="227">E531</f>
        <v>0</v>
      </c>
      <c r="H531" s="23">
        <f t="shared" si="223"/>
        <v>0</v>
      </c>
      <c r="I531" s="14"/>
      <c r="K531" s="16"/>
      <c r="L531" s="16"/>
    </row>
    <row r="532" spans="1:12" s="15" customFormat="1" ht="30" hidden="1" customHeight="1">
      <c r="A532" s="9"/>
      <c r="B532" s="34" t="s">
        <v>52</v>
      </c>
      <c r="C532" s="36" t="s">
        <v>49</v>
      </c>
      <c r="D532" s="37"/>
      <c r="E532" s="22">
        <v>275</v>
      </c>
      <c r="F532" s="22"/>
      <c r="G532" s="22">
        <f t="shared" si="227"/>
        <v>275</v>
      </c>
      <c r="H532" s="23">
        <f t="shared" si="223"/>
        <v>275</v>
      </c>
      <c r="I532" s="14"/>
      <c r="K532" s="16"/>
      <c r="L532" s="16"/>
    </row>
    <row r="533" spans="1:12" s="15" customFormat="1" ht="21.95" hidden="1" customHeight="1">
      <c r="A533" s="9">
        <v>3</v>
      </c>
      <c r="B533" s="17" t="s">
        <v>53</v>
      </c>
      <c r="C533" s="18"/>
      <c r="D533" s="28"/>
      <c r="E533" s="19">
        <f>+E534+E535+E536+E537+E538+E539</f>
        <v>1605</v>
      </c>
      <c r="F533" s="19">
        <f t="shared" ref="F533:G533" si="228">+F534+F535+F536+F537+F538+F539</f>
        <v>0</v>
      </c>
      <c r="G533" s="19">
        <f t="shared" si="228"/>
        <v>1605</v>
      </c>
      <c r="H533" s="43">
        <f t="shared" si="223"/>
        <v>1605</v>
      </c>
      <c r="I533" s="14"/>
      <c r="K533" s="16"/>
      <c r="L533" s="16"/>
    </row>
    <row r="534" spans="1:12" s="15" customFormat="1" ht="21.95" hidden="1" customHeight="1">
      <c r="A534" s="9"/>
      <c r="B534" s="34" t="s">
        <v>54</v>
      </c>
      <c r="C534" s="36" t="s">
        <v>45</v>
      </c>
      <c r="D534" s="37"/>
      <c r="E534" s="22">
        <f>2063-500</f>
        <v>1563</v>
      </c>
      <c r="F534" s="22"/>
      <c r="G534" s="22">
        <f>E534</f>
        <v>1563</v>
      </c>
      <c r="H534" s="23">
        <f t="shared" si="223"/>
        <v>1563</v>
      </c>
      <c r="I534" s="14"/>
      <c r="K534" s="16"/>
      <c r="L534" s="16"/>
    </row>
    <row r="535" spans="1:12" s="15" customFormat="1" ht="21.95" hidden="1" customHeight="1">
      <c r="A535" s="9"/>
      <c r="B535" s="34" t="s">
        <v>55</v>
      </c>
      <c r="C535" s="36" t="s">
        <v>49</v>
      </c>
      <c r="D535" s="37"/>
      <c r="E535" s="22">
        <v>6</v>
      </c>
      <c r="F535" s="22"/>
      <c r="G535" s="22">
        <f t="shared" ref="G535:G539" si="229">E535</f>
        <v>6</v>
      </c>
      <c r="H535" s="23">
        <f t="shared" si="223"/>
        <v>6</v>
      </c>
      <c r="I535" s="14"/>
      <c r="K535" s="16"/>
      <c r="L535" s="16"/>
    </row>
    <row r="536" spans="1:12" s="15" customFormat="1" ht="21.95" hidden="1" customHeight="1">
      <c r="A536" s="9"/>
      <c r="B536" s="34" t="s">
        <v>56</v>
      </c>
      <c r="C536" s="36" t="s">
        <v>49</v>
      </c>
      <c r="D536" s="37"/>
      <c r="E536" s="22"/>
      <c r="F536" s="22"/>
      <c r="G536" s="22">
        <f t="shared" si="229"/>
        <v>0</v>
      </c>
      <c r="H536" s="23">
        <f t="shared" si="223"/>
        <v>0</v>
      </c>
      <c r="I536" s="14"/>
      <c r="K536" s="16"/>
      <c r="L536" s="16"/>
    </row>
    <row r="537" spans="1:12" s="15" customFormat="1" ht="21.95" hidden="1" customHeight="1">
      <c r="A537" s="9"/>
      <c r="B537" s="34" t="s">
        <v>57</v>
      </c>
      <c r="C537" s="36" t="s">
        <v>49</v>
      </c>
      <c r="D537" s="37"/>
      <c r="E537" s="22">
        <v>36</v>
      </c>
      <c r="F537" s="22"/>
      <c r="G537" s="22">
        <f t="shared" si="229"/>
        <v>36</v>
      </c>
      <c r="H537" s="23">
        <f t="shared" si="223"/>
        <v>36</v>
      </c>
      <c r="I537" s="14"/>
      <c r="K537" s="16"/>
      <c r="L537" s="16"/>
    </row>
    <row r="538" spans="1:12" s="15" customFormat="1" ht="21.95" hidden="1" customHeight="1">
      <c r="A538" s="9"/>
      <c r="B538" s="34" t="s">
        <v>58</v>
      </c>
      <c r="C538" s="36" t="s">
        <v>49</v>
      </c>
      <c r="D538" s="37"/>
      <c r="E538" s="22"/>
      <c r="F538" s="22"/>
      <c r="G538" s="22">
        <f t="shared" si="229"/>
        <v>0</v>
      </c>
      <c r="H538" s="23">
        <f t="shared" si="223"/>
        <v>0</v>
      </c>
      <c r="I538" s="14"/>
      <c r="K538" s="16"/>
      <c r="L538" s="16"/>
    </row>
    <row r="539" spans="1:12" s="15" customFormat="1" ht="21.95" hidden="1" customHeight="1">
      <c r="A539" s="9"/>
      <c r="B539" s="34" t="s">
        <v>59</v>
      </c>
      <c r="C539" s="36" t="s">
        <v>49</v>
      </c>
      <c r="D539" s="37"/>
      <c r="E539" s="22"/>
      <c r="F539" s="22"/>
      <c r="G539" s="22">
        <f t="shared" si="229"/>
        <v>0</v>
      </c>
      <c r="H539" s="23">
        <f t="shared" si="223"/>
        <v>0</v>
      </c>
      <c r="I539" s="14"/>
      <c r="K539" s="16"/>
      <c r="L539" s="16"/>
    </row>
    <row r="540" spans="1:12" s="15" customFormat="1" ht="21.95" hidden="1" customHeight="1">
      <c r="A540" s="9">
        <v>4</v>
      </c>
      <c r="B540" s="17" t="s">
        <v>60</v>
      </c>
      <c r="C540" s="18"/>
      <c r="D540" s="28"/>
      <c r="E540" s="19">
        <f>+E541+E542</f>
        <v>1305</v>
      </c>
      <c r="F540" s="19">
        <f t="shared" ref="F540:G540" si="230">+F541+F542</f>
        <v>0</v>
      </c>
      <c r="G540" s="19">
        <f t="shared" si="230"/>
        <v>1305</v>
      </c>
      <c r="H540" s="43">
        <f t="shared" si="223"/>
        <v>1305</v>
      </c>
      <c r="I540" s="14"/>
      <c r="K540" s="16"/>
      <c r="L540" s="16"/>
    </row>
    <row r="541" spans="1:12" s="15" customFormat="1" ht="21.95" hidden="1" customHeight="1">
      <c r="A541" s="9"/>
      <c r="B541" s="34" t="s">
        <v>61</v>
      </c>
      <c r="C541" s="36" t="s">
        <v>45</v>
      </c>
      <c r="D541" s="50"/>
      <c r="E541" s="51"/>
      <c r="F541" s="52"/>
      <c r="G541" s="52">
        <f>E541</f>
        <v>0</v>
      </c>
      <c r="H541" s="43">
        <f t="shared" si="223"/>
        <v>0</v>
      </c>
      <c r="I541" s="14"/>
      <c r="K541" s="16"/>
      <c r="L541" s="16"/>
    </row>
    <row r="542" spans="1:12" s="15" customFormat="1" ht="21.95" hidden="1" customHeight="1">
      <c r="A542" s="9"/>
      <c r="B542" s="34" t="s">
        <v>62</v>
      </c>
      <c r="C542" s="36" t="s">
        <v>45</v>
      </c>
      <c r="D542" s="37"/>
      <c r="E542" s="22">
        <v>1305</v>
      </c>
      <c r="F542" s="14"/>
      <c r="G542" s="52">
        <f>E542</f>
        <v>1305</v>
      </c>
      <c r="H542" s="43">
        <f t="shared" si="223"/>
        <v>1305</v>
      </c>
      <c r="I542" s="14"/>
      <c r="K542" s="16"/>
      <c r="L542" s="16"/>
    </row>
    <row r="543" spans="1:12" s="15" customFormat="1" ht="21.95" hidden="1" customHeight="1">
      <c r="A543" s="9">
        <v>6</v>
      </c>
      <c r="B543" s="17" t="s">
        <v>63</v>
      </c>
      <c r="C543" s="18"/>
      <c r="D543" s="28"/>
      <c r="E543" s="19">
        <f>+E544</f>
        <v>0</v>
      </c>
      <c r="F543" s="19">
        <f t="shared" ref="F543:G543" si="231">+F544</f>
        <v>0</v>
      </c>
      <c r="G543" s="19">
        <f t="shared" si="231"/>
        <v>0</v>
      </c>
      <c r="H543" s="43">
        <f t="shared" si="223"/>
        <v>0</v>
      </c>
      <c r="I543" s="14"/>
      <c r="K543" s="16"/>
      <c r="L543" s="16"/>
    </row>
    <row r="544" spans="1:12" s="15" customFormat="1" ht="21.95" hidden="1" customHeight="1">
      <c r="A544" s="9"/>
      <c r="B544" s="34" t="s">
        <v>64</v>
      </c>
      <c r="C544" s="36" t="s">
        <v>45</v>
      </c>
      <c r="D544" s="37"/>
      <c r="E544" s="22"/>
      <c r="F544" s="22"/>
      <c r="G544" s="22"/>
      <c r="H544" s="43">
        <f t="shared" si="223"/>
        <v>0</v>
      </c>
      <c r="I544" s="14"/>
      <c r="K544" s="16"/>
      <c r="L544" s="16"/>
    </row>
    <row r="545" spans="1:12" s="15" customFormat="1" ht="21.95" hidden="1" customHeight="1">
      <c r="A545" s="9">
        <v>7</v>
      </c>
      <c r="B545" s="17" t="s">
        <v>65</v>
      </c>
      <c r="C545" s="18"/>
      <c r="D545" s="28"/>
      <c r="E545" s="19">
        <f>+E546+E547+E548</f>
        <v>0</v>
      </c>
      <c r="F545" s="19">
        <f>+F546+F547+F548</f>
        <v>0</v>
      </c>
      <c r="G545" s="19">
        <f t="shared" ref="G545" si="232">+G546+G547+G548</f>
        <v>0</v>
      </c>
      <c r="H545" s="43">
        <f t="shared" si="223"/>
        <v>0</v>
      </c>
      <c r="I545" s="14"/>
      <c r="K545" s="16"/>
      <c r="L545" s="16"/>
    </row>
    <row r="546" spans="1:12" s="15" customFormat="1" ht="39.950000000000003" hidden="1" customHeight="1">
      <c r="A546" s="9"/>
      <c r="B546" s="34" t="s">
        <v>66</v>
      </c>
      <c r="C546" s="36" t="s">
        <v>49</v>
      </c>
      <c r="D546" s="37"/>
      <c r="E546" s="22"/>
      <c r="F546" s="22"/>
      <c r="G546" s="22"/>
      <c r="H546" s="43">
        <f t="shared" si="223"/>
        <v>0</v>
      </c>
      <c r="I546" s="14"/>
      <c r="K546" s="16"/>
      <c r="L546" s="16"/>
    </row>
    <row r="547" spans="1:12" s="15" customFormat="1" ht="21.95" hidden="1" customHeight="1">
      <c r="A547" s="9"/>
      <c r="B547" s="34" t="s">
        <v>67</v>
      </c>
      <c r="C547" s="36" t="s">
        <v>49</v>
      </c>
      <c r="D547" s="37"/>
      <c r="E547" s="22"/>
      <c r="F547" s="22"/>
      <c r="G547" s="22"/>
      <c r="H547" s="43">
        <f t="shared" si="223"/>
        <v>0</v>
      </c>
      <c r="I547" s="14"/>
      <c r="K547" s="16"/>
      <c r="L547" s="16"/>
    </row>
    <row r="548" spans="1:12" s="15" customFormat="1" ht="39.950000000000003" hidden="1" customHeight="1">
      <c r="A548" s="9"/>
      <c r="B548" s="34" t="s">
        <v>68</v>
      </c>
      <c r="C548" s="36" t="s">
        <v>49</v>
      </c>
      <c r="D548" s="37"/>
      <c r="E548" s="22"/>
      <c r="F548" s="22"/>
      <c r="G548" s="22"/>
      <c r="H548" s="43">
        <f t="shared" si="223"/>
        <v>0</v>
      </c>
      <c r="I548" s="14"/>
      <c r="K548" s="16"/>
      <c r="L548" s="16"/>
    </row>
    <row r="549" spans="1:12" s="15" customFormat="1" ht="24.95" hidden="1" customHeight="1">
      <c r="A549" s="9" t="s">
        <v>69</v>
      </c>
      <c r="B549" s="10" t="s">
        <v>70</v>
      </c>
      <c r="C549" s="54"/>
      <c r="D549" s="54"/>
      <c r="E549" s="13">
        <f>+E550+E560</f>
        <v>0</v>
      </c>
      <c r="F549" s="13">
        <f t="shared" ref="F549:H549" si="233">+F550+F560</f>
        <v>0</v>
      </c>
      <c r="G549" s="13">
        <f t="shared" si="233"/>
        <v>0</v>
      </c>
      <c r="H549" s="13">
        <f t="shared" si="233"/>
        <v>0</v>
      </c>
      <c r="I549" s="56"/>
      <c r="K549" s="16"/>
      <c r="L549" s="16"/>
    </row>
    <row r="550" spans="1:12" s="15" customFormat="1" ht="24.95" hidden="1" customHeight="1">
      <c r="A550" s="9" t="s">
        <v>17</v>
      </c>
      <c r="B550" s="17" t="s">
        <v>18</v>
      </c>
      <c r="C550" s="18"/>
      <c r="D550" s="28"/>
      <c r="E550" s="19">
        <f>+E551+E556+E559</f>
        <v>0</v>
      </c>
      <c r="F550" s="19">
        <f t="shared" ref="F550:H550" si="234">+F551+F556+F559</f>
        <v>0</v>
      </c>
      <c r="G550" s="19">
        <f t="shared" si="234"/>
        <v>0</v>
      </c>
      <c r="H550" s="19">
        <f t="shared" si="234"/>
        <v>0</v>
      </c>
      <c r="I550" s="14"/>
      <c r="K550" s="16"/>
      <c r="L550" s="16"/>
    </row>
    <row r="551" spans="1:12" s="15" customFormat="1" ht="24.95" hidden="1" customHeight="1">
      <c r="A551" s="9">
        <v>1</v>
      </c>
      <c r="B551" s="17" t="s">
        <v>19</v>
      </c>
      <c r="C551" s="18"/>
      <c r="D551" s="28"/>
      <c r="E551" s="19">
        <f>+E552+E553+E554+E555</f>
        <v>0</v>
      </c>
      <c r="F551" s="19">
        <f t="shared" ref="F551:H551" si="235">+F552+F553+F554+F555</f>
        <v>0</v>
      </c>
      <c r="G551" s="19">
        <f t="shared" si="235"/>
        <v>0</v>
      </c>
      <c r="H551" s="19">
        <f t="shared" si="235"/>
        <v>0</v>
      </c>
      <c r="I551" s="14"/>
      <c r="K551" s="16"/>
      <c r="L551" s="16"/>
    </row>
    <row r="552" spans="1:12" s="15" customFormat="1" ht="24.95" hidden="1" customHeight="1">
      <c r="A552" s="20"/>
      <c r="B552" s="21" t="s">
        <v>21</v>
      </c>
      <c r="C552" s="29" t="s">
        <v>20</v>
      </c>
      <c r="D552" s="30"/>
      <c r="E552" s="22"/>
      <c r="F552" s="22"/>
      <c r="G552" s="22"/>
      <c r="H552" s="22">
        <f>E552</f>
        <v>0</v>
      </c>
      <c r="I552" s="14"/>
      <c r="K552" s="16"/>
      <c r="L552" s="16"/>
    </row>
    <row r="553" spans="1:12" s="15" customFormat="1" ht="24.95" hidden="1" customHeight="1">
      <c r="A553" s="24"/>
      <c r="B553" s="21" t="s">
        <v>22</v>
      </c>
      <c r="C553" s="29" t="s">
        <v>20</v>
      </c>
      <c r="D553" s="30"/>
      <c r="E553" s="22"/>
      <c r="F553" s="22"/>
      <c r="G553" s="22"/>
      <c r="H553" s="22">
        <f t="shared" ref="H553:H555" si="236">E553</f>
        <v>0</v>
      </c>
      <c r="I553" s="14"/>
      <c r="K553" s="16"/>
      <c r="L553" s="16"/>
    </row>
    <row r="554" spans="1:12" s="15" customFormat="1" ht="24.95" hidden="1" customHeight="1">
      <c r="A554" s="24"/>
      <c r="B554" s="21" t="s">
        <v>23</v>
      </c>
      <c r="C554" s="29" t="s">
        <v>20</v>
      </c>
      <c r="D554" s="30"/>
      <c r="E554" s="22"/>
      <c r="F554" s="22"/>
      <c r="G554" s="22"/>
      <c r="H554" s="22">
        <f t="shared" si="236"/>
        <v>0</v>
      </c>
      <c r="I554" s="14"/>
      <c r="K554" s="16"/>
      <c r="L554" s="16"/>
    </row>
    <row r="555" spans="1:12" s="15" customFormat="1" ht="24.95" hidden="1" customHeight="1">
      <c r="A555" s="24"/>
      <c r="B555" s="25" t="s">
        <v>25</v>
      </c>
      <c r="C555" s="29" t="s">
        <v>20</v>
      </c>
      <c r="D555" s="27"/>
      <c r="E555" s="22"/>
      <c r="F555" s="22"/>
      <c r="G555" s="22"/>
      <c r="H555" s="22">
        <f t="shared" si="236"/>
        <v>0</v>
      </c>
      <c r="I555" s="14"/>
      <c r="K555" s="16"/>
      <c r="L555" s="16"/>
    </row>
    <row r="556" spans="1:12" s="15" customFormat="1" ht="24.95" hidden="1" customHeight="1">
      <c r="A556" s="9">
        <v>2</v>
      </c>
      <c r="B556" s="17" t="s">
        <v>28</v>
      </c>
      <c r="C556" s="18"/>
      <c r="D556" s="28"/>
      <c r="E556" s="19">
        <f>+E557+E558</f>
        <v>0</v>
      </c>
      <c r="F556" s="19">
        <f t="shared" ref="F556:H556" si="237">+F557+F558</f>
        <v>0</v>
      </c>
      <c r="G556" s="19">
        <f t="shared" si="237"/>
        <v>0</v>
      </c>
      <c r="H556" s="19">
        <f t="shared" si="237"/>
        <v>0</v>
      </c>
      <c r="I556" s="14"/>
      <c r="K556" s="16"/>
      <c r="L556" s="16"/>
    </row>
    <row r="557" spans="1:12" s="15" customFormat="1" ht="24.95" hidden="1" customHeight="1">
      <c r="A557" s="9"/>
      <c r="B557" s="21" t="s">
        <v>30</v>
      </c>
      <c r="C557" s="29" t="s">
        <v>20</v>
      </c>
      <c r="D557" s="30"/>
      <c r="E557" s="22"/>
      <c r="F557" s="22"/>
      <c r="G557" s="22"/>
      <c r="H557" s="22">
        <f>E557</f>
        <v>0</v>
      </c>
      <c r="I557" s="14"/>
      <c r="K557" s="16"/>
      <c r="L557" s="16"/>
    </row>
    <row r="558" spans="1:12" s="15" customFormat="1" ht="24.95" hidden="1" customHeight="1">
      <c r="A558" s="9"/>
      <c r="B558" s="21" t="s">
        <v>31</v>
      </c>
      <c r="C558" s="29" t="s">
        <v>20</v>
      </c>
      <c r="D558" s="30"/>
      <c r="E558" s="22"/>
      <c r="F558" s="22"/>
      <c r="G558" s="22"/>
      <c r="H558" s="22">
        <f>E558</f>
        <v>0</v>
      </c>
      <c r="I558" s="14"/>
      <c r="K558" s="16"/>
      <c r="L558" s="16"/>
    </row>
    <row r="559" spans="1:12" s="15" customFormat="1" ht="36" hidden="1" customHeight="1">
      <c r="A559" s="9">
        <v>3</v>
      </c>
      <c r="B559" s="17" t="s">
        <v>32</v>
      </c>
      <c r="C559" s="18"/>
      <c r="D559" s="28"/>
      <c r="E559" s="19"/>
      <c r="F559" s="19"/>
      <c r="G559" s="19"/>
      <c r="H559" s="19">
        <f>E559</f>
        <v>0</v>
      </c>
      <c r="I559" s="14"/>
      <c r="K559" s="16"/>
      <c r="L559" s="16"/>
    </row>
    <row r="560" spans="1:12" s="32" customFormat="1" ht="21.95" hidden="1" customHeight="1">
      <c r="A560" s="9" t="s">
        <v>71</v>
      </c>
      <c r="B560" s="47" t="s">
        <v>42</v>
      </c>
      <c r="C560" s="48"/>
      <c r="D560" s="49"/>
      <c r="E560" s="19">
        <f>+E561+E564+E569+E576+E578</f>
        <v>0</v>
      </c>
      <c r="F560" s="19">
        <f t="shared" ref="F560:H560" si="238">+F561+F564+F569+F576+F578</f>
        <v>0</v>
      </c>
      <c r="G560" s="19">
        <f t="shared" si="238"/>
        <v>0</v>
      </c>
      <c r="H560" s="19">
        <f t="shared" si="238"/>
        <v>0</v>
      </c>
      <c r="I560" s="31"/>
      <c r="K560" s="33"/>
      <c r="L560" s="33"/>
    </row>
    <row r="561" spans="1:12" s="15" customFormat="1" ht="38.450000000000003" hidden="1" customHeight="1">
      <c r="A561" s="9">
        <v>1</v>
      </c>
      <c r="B561" s="17" t="s">
        <v>43</v>
      </c>
      <c r="C561" s="18"/>
      <c r="D561" s="28"/>
      <c r="E561" s="19">
        <f>+E562+E563</f>
        <v>0</v>
      </c>
      <c r="F561" s="19">
        <f t="shared" ref="F561:H561" si="239">+F562+F563</f>
        <v>0</v>
      </c>
      <c r="G561" s="19">
        <f t="shared" si="239"/>
        <v>0</v>
      </c>
      <c r="H561" s="19">
        <f t="shared" si="239"/>
        <v>0</v>
      </c>
      <c r="I561" s="14"/>
      <c r="K561" s="16"/>
      <c r="L561" s="16"/>
    </row>
    <row r="562" spans="1:12" s="15" customFormat="1" ht="21.95" hidden="1" customHeight="1">
      <c r="A562" s="9"/>
      <c r="B562" s="34" t="s">
        <v>44</v>
      </c>
      <c r="C562" s="36" t="s">
        <v>45</v>
      </c>
      <c r="D562" s="37"/>
      <c r="E562" s="22"/>
      <c r="F562" s="22"/>
      <c r="G562" s="22"/>
      <c r="H562" s="22">
        <f>E562</f>
        <v>0</v>
      </c>
      <c r="I562" s="14"/>
      <c r="K562" s="16"/>
      <c r="L562" s="16"/>
    </row>
    <row r="563" spans="1:12" s="15" customFormat="1" ht="21.95" hidden="1" customHeight="1">
      <c r="A563" s="9"/>
      <c r="B563" s="34" t="s">
        <v>46</v>
      </c>
      <c r="C563" s="36" t="s">
        <v>45</v>
      </c>
      <c r="D563" s="37"/>
      <c r="E563" s="22"/>
      <c r="F563" s="22"/>
      <c r="G563" s="22"/>
      <c r="H563" s="22">
        <f>E563</f>
        <v>0</v>
      </c>
      <c r="I563" s="14"/>
      <c r="K563" s="16"/>
      <c r="L563" s="16"/>
    </row>
    <row r="564" spans="1:12" s="15" customFormat="1" ht="21.95" hidden="1" customHeight="1">
      <c r="A564" s="9">
        <v>2</v>
      </c>
      <c r="B564" s="17" t="s">
        <v>47</v>
      </c>
      <c r="C564" s="18"/>
      <c r="D564" s="28"/>
      <c r="E564" s="19">
        <f>+E565+E566+E567+E568</f>
        <v>0</v>
      </c>
      <c r="F564" s="19">
        <f t="shared" ref="F564:G564" si="240">+F565+F566+F567+F568</f>
        <v>0</v>
      </c>
      <c r="G564" s="19">
        <f t="shared" si="240"/>
        <v>0</v>
      </c>
      <c r="H564" s="19">
        <f>+H565+H566+H567+H568</f>
        <v>0</v>
      </c>
      <c r="I564" s="14"/>
      <c r="K564" s="16"/>
      <c r="L564" s="16"/>
    </row>
    <row r="565" spans="1:12" s="15" customFormat="1" ht="39.950000000000003" hidden="1" customHeight="1">
      <c r="A565" s="9"/>
      <c r="B565" s="34" t="s">
        <v>48</v>
      </c>
      <c r="C565" s="36" t="s">
        <v>49</v>
      </c>
      <c r="D565" s="37"/>
      <c r="E565" s="22"/>
      <c r="F565" s="22"/>
      <c r="G565" s="22"/>
      <c r="H565" s="22">
        <f>E565</f>
        <v>0</v>
      </c>
      <c r="I565" s="14"/>
      <c r="K565" s="16"/>
      <c r="L565" s="16"/>
    </row>
    <row r="566" spans="1:12" s="15" customFormat="1" ht="21.95" hidden="1" customHeight="1">
      <c r="A566" s="9"/>
      <c r="B566" s="34" t="s">
        <v>72</v>
      </c>
      <c r="C566" s="36" t="s">
        <v>49</v>
      </c>
      <c r="D566" s="37"/>
      <c r="E566" s="22"/>
      <c r="F566" s="22"/>
      <c r="G566" s="22"/>
      <c r="H566" s="22">
        <f t="shared" ref="H566:H568" si="241">E566</f>
        <v>0</v>
      </c>
      <c r="I566" s="14"/>
      <c r="K566" s="16"/>
      <c r="L566" s="16"/>
    </row>
    <row r="567" spans="1:12" s="15" customFormat="1" ht="21.95" hidden="1" customHeight="1">
      <c r="A567" s="9"/>
      <c r="B567" s="34" t="s">
        <v>50</v>
      </c>
      <c r="C567" s="36" t="s">
        <v>51</v>
      </c>
      <c r="D567" s="37"/>
      <c r="E567" s="22"/>
      <c r="F567" s="22"/>
      <c r="G567" s="22"/>
      <c r="H567" s="22">
        <f t="shared" si="241"/>
        <v>0</v>
      </c>
      <c r="I567" s="14"/>
      <c r="K567" s="16"/>
      <c r="L567" s="16"/>
    </row>
    <row r="568" spans="1:12" s="15" customFormat="1" ht="21.95" hidden="1" customHeight="1">
      <c r="A568" s="9"/>
      <c r="B568" s="34" t="s">
        <v>52</v>
      </c>
      <c r="C568" s="36" t="s">
        <v>49</v>
      </c>
      <c r="D568" s="37"/>
      <c r="E568" s="22"/>
      <c r="F568" s="22"/>
      <c r="G568" s="22"/>
      <c r="H568" s="22">
        <f t="shared" si="241"/>
        <v>0</v>
      </c>
      <c r="I568" s="14"/>
      <c r="K568" s="16"/>
      <c r="L568" s="16"/>
    </row>
    <row r="569" spans="1:12" s="15" customFormat="1" ht="21.95" hidden="1" customHeight="1">
      <c r="A569" s="9">
        <v>3</v>
      </c>
      <c r="B569" s="17" t="s">
        <v>53</v>
      </c>
      <c r="C569" s="18"/>
      <c r="D569" s="28"/>
      <c r="E569" s="19">
        <f>+E570+E571+E572+E573+E574+E575</f>
        <v>0</v>
      </c>
      <c r="F569" s="19">
        <f t="shared" ref="F569:H569" si="242">+F570+F571+F572+F573+F574+F575</f>
        <v>0</v>
      </c>
      <c r="G569" s="19">
        <f t="shared" si="242"/>
        <v>0</v>
      </c>
      <c r="H569" s="19">
        <f t="shared" si="242"/>
        <v>0</v>
      </c>
      <c r="I569" s="14"/>
      <c r="K569" s="16"/>
      <c r="L569" s="16"/>
    </row>
    <row r="570" spans="1:12" s="15" customFormat="1" ht="21.95" hidden="1" customHeight="1">
      <c r="A570" s="9"/>
      <c r="B570" s="34" t="s">
        <v>54</v>
      </c>
      <c r="C570" s="36" t="s">
        <v>49</v>
      </c>
      <c r="D570" s="37"/>
      <c r="E570" s="22"/>
      <c r="F570" s="22"/>
      <c r="G570" s="22"/>
      <c r="H570" s="22">
        <f>E570</f>
        <v>0</v>
      </c>
      <c r="I570" s="14"/>
      <c r="K570" s="16"/>
      <c r="L570" s="16"/>
    </row>
    <row r="571" spans="1:12" s="15" customFormat="1" ht="21.95" hidden="1" customHeight="1">
      <c r="A571" s="9"/>
      <c r="B571" s="34" t="s">
        <v>55</v>
      </c>
      <c r="C571" s="36" t="s">
        <v>49</v>
      </c>
      <c r="D571" s="37"/>
      <c r="E571" s="22"/>
      <c r="F571" s="22"/>
      <c r="G571" s="22"/>
      <c r="H571" s="22">
        <f t="shared" ref="H571:H575" si="243">E571</f>
        <v>0</v>
      </c>
      <c r="I571" s="14"/>
      <c r="K571" s="16"/>
      <c r="L571" s="16"/>
    </row>
    <row r="572" spans="1:12" s="15" customFormat="1" ht="21.95" hidden="1" customHeight="1">
      <c r="A572" s="9"/>
      <c r="B572" s="34" t="s">
        <v>56</v>
      </c>
      <c r="C572" s="36" t="s">
        <v>49</v>
      </c>
      <c r="D572" s="37"/>
      <c r="E572" s="22"/>
      <c r="F572" s="22"/>
      <c r="G572" s="22"/>
      <c r="H572" s="22">
        <f t="shared" si="243"/>
        <v>0</v>
      </c>
      <c r="I572" s="14"/>
      <c r="K572" s="16"/>
      <c r="L572" s="16"/>
    </row>
    <row r="573" spans="1:12" s="15" customFormat="1" ht="21.95" hidden="1" customHeight="1">
      <c r="A573" s="9"/>
      <c r="B573" s="34" t="s">
        <v>57</v>
      </c>
      <c r="C573" s="36" t="s">
        <v>49</v>
      </c>
      <c r="D573" s="37"/>
      <c r="E573" s="22"/>
      <c r="F573" s="22"/>
      <c r="G573" s="22"/>
      <c r="H573" s="22">
        <f t="shared" si="243"/>
        <v>0</v>
      </c>
      <c r="I573" s="14"/>
      <c r="K573" s="16"/>
      <c r="L573" s="16"/>
    </row>
    <row r="574" spans="1:12" s="15" customFormat="1" ht="21.95" hidden="1" customHeight="1">
      <c r="A574" s="9"/>
      <c r="B574" s="34" t="s">
        <v>58</v>
      </c>
      <c r="C574" s="36" t="s">
        <v>49</v>
      </c>
      <c r="D574" s="37"/>
      <c r="E574" s="22"/>
      <c r="F574" s="22"/>
      <c r="G574" s="22"/>
      <c r="H574" s="22">
        <f t="shared" si="243"/>
        <v>0</v>
      </c>
      <c r="I574" s="14"/>
      <c r="K574" s="16"/>
      <c r="L574" s="16"/>
    </row>
    <row r="575" spans="1:12" s="15" customFormat="1" ht="21.95" hidden="1" customHeight="1">
      <c r="A575" s="9"/>
      <c r="B575" s="34" t="s">
        <v>59</v>
      </c>
      <c r="C575" s="36" t="s">
        <v>49</v>
      </c>
      <c r="D575" s="37"/>
      <c r="E575" s="22"/>
      <c r="F575" s="22"/>
      <c r="G575" s="22"/>
      <c r="H575" s="22">
        <f t="shared" si="243"/>
        <v>0</v>
      </c>
      <c r="I575" s="14"/>
      <c r="K575" s="16"/>
      <c r="L575" s="16"/>
    </row>
    <row r="576" spans="1:12" s="15" customFormat="1" ht="21.95" hidden="1" customHeight="1">
      <c r="A576" s="9">
        <v>6</v>
      </c>
      <c r="B576" s="17" t="s">
        <v>63</v>
      </c>
      <c r="C576" s="18"/>
      <c r="D576" s="28"/>
      <c r="E576" s="19">
        <f>+E577</f>
        <v>0</v>
      </c>
      <c r="F576" s="19">
        <f t="shared" ref="F576:H576" si="244">+F577</f>
        <v>0</v>
      </c>
      <c r="G576" s="19">
        <f t="shared" si="244"/>
        <v>0</v>
      </c>
      <c r="H576" s="19">
        <f t="shared" si="244"/>
        <v>0</v>
      </c>
      <c r="I576" s="14"/>
      <c r="K576" s="16"/>
      <c r="L576" s="16"/>
    </row>
    <row r="577" spans="1:12" s="15" customFormat="1" ht="21.95" hidden="1" customHeight="1">
      <c r="A577" s="9"/>
      <c r="B577" s="34" t="s">
        <v>64</v>
      </c>
      <c r="C577" s="36" t="s">
        <v>49</v>
      </c>
      <c r="D577" s="37"/>
      <c r="E577" s="22"/>
      <c r="F577" s="22"/>
      <c r="G577" s="22"/>
      <c r="H577" s="22"/>
      <c r="I577" s="14"/>
      <c r="K577" s="16"/>
      <c r="L577" s="16"/>
    </row>
    <row r="578" spans="1:12" s="15" customFormat="1" ht="21.95" hidden="1" customHeight="1">
      <c r="A578" s="9">
        <v>7</v>
      </c>
      <c r="B578" s="17" t="s">
        <v>65</v>
      </c>
      <c r="C578" s="18"/>
      <c r="D578" s="28"/>
      <c r="E578" s="19">
        <f>+E579</f>
        <v>0</v>
      </c>
      <c r="F578" s="19">
        <f t="shared" ref="F578:H578" si="245">+F579</f>
        <v>0</v>
      </c>
      <c r="G578" s="19">
        <f t="shared" si="245"/>
        <v>0</v>
      </c>
      <c r="H578" s="19">
        <f t="shared" si="245"/>
        <v>0</v>
      </c>
      <c r="I578" s="14"/>
      <c r="K578" s="16"/>
      <c r="L578" s="16"/>
    </row>
    <row r="579" spans="1:12" s="15" customFormat="1" ht="27" hidden="1" customHeight="1">
      <c r="A579" s="78"/>
      <c r="B579" s="79" t="s">
        <v>66</v>
      </c>
      <c r="C579" s="80" t="s">
        <v>49</v>
      </c>
      <c r="D579" s="81"/>
      <c r="E579" s="53"/>
      <c r="F579" s="53"/>
      <c r="G579" s="53"/>
      <c r="H579" s="53"/>
      <c r="I579" s="82"/>
      <c r="K579" s="16"/>
      <c r="L579" s="16"/>
    </row>
    <row r="580" spans="1:12" s="15" customFormat="1" ht="14.25" hidden="1" customHeight="1">
      <c r="A580" s="83"/>
      <c r="B580" s="84" t="s">
        <v>74</v>
      </c>
      <c r="C580" s="85"/>
      <c r="D580" s="86"/>
      <c r="E580" s="51"/>
      <c r="F580" s="51"/>
      <c r="G580" s="51"/>
      <c r="H580" s="51"/>
      <c r="I580" s="52"/>
      <c r="K580" s="16"/>
      <c r="L580" s="16"/>
    </row>
    <row r="581" spans="1:12" s="15" customFormat="1" ht="24.95" hidden="1" customHeight="1">
      <c r="A581" s="9"/>
      <c r="B581" s="74" t="s">
        <v>81</v>
      </c>
      <c r="C581" s="28"/>
      <c r="D581" s="28"/>
      <c r="E581" s="75">
        <f>+E582+E630</f>
        <v>188210.3</v>
      </c>
      <c r="F581" s="75">
        <f t="shared" ref="F581:H581" si="246">+F582+F630</f>
        <v>0</v>
      </c>
      <c r="G581" s="75">
        <f t="shared" si="246"/>
        <v>0</v>
      </c>
      <c r="H581" s="75">
        <f t="shared" si="246"/>
        <v>188210.3</v>
      </c>
      <c r="I581" s="76"/>
      <c r="K581" s="16"/>
      <c r="L581" s="16"/>
    </row>
    <row r="582" spans="1:12" s="15" customFormat="1" ht="24.95" hidden="1" customHeight="1">
      <c r="A582" s="9" t="s">
        <v>15</v>
      </c>
      <c r="B582" s="10" t="s">
        <v>16</v>
      </c>
      <c r="C582" s="11"/>
      <c r="D582" s="11"/>
      <c r="E582" s="13">
        <f>+E583+E597+E606</f>
        <v>184403</v>
      </c>
      <c r="F582" s="13">
        <f t="shared" ref="F582:H582" si="247">+F583+F597+F606</f>
        <v>0</v>
      </c>
      <c r="G582" s="13">
        <f t="shared" si="247"/>
        <v>0</v>
      </c>
      <c r="H582" s="13">
        <f t="shared" si="247"/>
        <v>184403</v>
      </c>
      <c r="I582" s="14"/>
      <c r="K582" s="16"/>
      <c r="L582" s="16"/>
    </row>
    <row r="583" spans="1:12" s="15" customFormat="1" ht="24.95" hidden="1" customHeight="1">
      <c r="A583" s="9" t="s">
        <v>17</v>
      </c>
      <c r="B583" s="17" t="s">
        <v>18</v>
      </c>
      <c r="C583" s="18"/>
      <c r="D583" s="28"/>
      <c r="E583" s="19">
        <f>+E584+E591+E595+E596</f>
        <v>92011</v>
      </c>
      <c r="F583" s="19">
        <f t="shared" ref="F583:H583" si="248">+F584+F591+F595+F596</f>
        <v>0</v>
      </c>
      <c r="G583" s="19">
        <f t="shared" si="248"/>
        <v>0</v>
      </c>
      <c r="H583" s="19">
        <f t="shared" si="248"/>
        <v>92011</v>
      </c>
      <c r="I583" s="14"/>
      <c r="K583" s="16"/>
      <c r="L583" s="16"/>
    </row>
    <row r="584" spans="1:12" s="15" customFormat="1" ht="24.95" hidden="1" customHeight="1">
      <c r="A584" s="9">
        <v>1</v>
      </c>
      <c r="B584" s="17" t="s">
        <v>19</v>
      </c>
      <c r="C584" s="18"/>
      <c r="D584" s="28"/>
      <c r="E584" s="19">
        <f>+E585+E586+E587+E588+E589+E590</f>
        <v>49665</v>
      </c>
      <c r="F584" s="19">
        <f t="shared" ref="F584:H584" si="249">+F585+F586+F587+F588+F589+F590</f>
        <v>0</v>
      </c>
      <c r="G584" s="19">
        <f t="shared" si="249"/>
        <v>0</v>
      </c>
      <c r="H584" s="19">
        <f t="shared" si="249"/>
        <v>49665</v>
      </c>
      <c r="I584" s="14"/>
      <c r="K584" s="16"/>
      <c r="L584" s="16"/>
    </row>
    <row r="585" spans="1:12" s="15" customFormat="1" ht="24.95" hidden="1" customHeight="1">
      <c r="A585" s="20"/>
      <c r="B585" s="21" t="s">
        <v>21</v>
      </c>
      <c r="C585" s="29" t="s">
        <v>20</v>
      </c>
      <c r="D585" s="30"/>
      <c r="E585" s="22">
        <f>+E666+E747+E828+E909+E990+E1071+E1152+E1233</f>
        <v>1316</v>
      </c>
      <c r="F585" s="22"/>
      <c r="G585" s="22"/>
      <c r="H585" s="23">
        <f>E585</f>
        <v>1316</v>
      </c>
      <c r="I585" s="14"/>
      <c r="K585" s="16"/>
      <c r="L585" s="16"/>
    </row>
    <row r="586" spans="1:12" s="15" customFormat="1" ht="24.95" hidden="1" customHeight="1">
      <c r="A586" s="24"/>
      <c r="B586" s="21" t="s">
        <v>22</v>
      </c>
      <c r="C586" s="29" t="s">
        <v>20</v>
      </c>
      <c r="D586" s="30"/>
      <c r="E586" s="22">
        <f>+E667+E748+E829+E910+E991+E1072+E1153+E1234</f>
        <v>33557</v>
      </c>
      <c r="F586" s="22"/>
      <c r="G586" s="22"/>
      <c r="H586" s="23">
        <f t="shared" ref="H586:H590" si="250">E586</f>
        <v>33557</v>
      </c>
      <c r="I586" s="14"/>
      <c r="K586" s="16"/>
      <c r="L586" s="16"/>
    </row>
    <row r="587" spans="1:12" s="15" customFormat="1" ht="24.95" hidden="1" customHeight="1">
      <c r="A587" s="24"/>
      <c r="B587" s="21" t="s">
        <v>23</v>
      </c>
      <c r="C587" s="29" t="s">
        <v>20</v>
      </c>
      <c r="D587" s="30"/>
      <c r="E587" s="22">
        <f>+E668+E749+E830+E911+E992+E1073+E1154+E1235</f>
        <v>14492</v>
      </c>
      <c r="F587" s="22"/>
      <c r="G587" s="22"/>
      <c r="H587" s="23">
        <f t="shared" si="250"/>
        <v>14492</v>
      </c>
      <c r="I587" s="14"/>
      <c r="K587" s="16"/>
      <c r="L587" s="16"/>
    </row>
    <row r="588" spans="1:12" s="15" customFormat="1" ht="24.95" hidden="1" customHeight="1">
      <c r="A588" s="24"/>
      <c r="B588" s="21" t="s">
        <v>24</v>
      </c>
      <c r="C588" s="29" t="s">
        <v>20</v>
      </c>
      <c r="D588" s="30"/>
      <c r="E588" s="22">
        <f>+E669+E750+E831+E912+E993+E1074+E1155+E1236</f>
        <v>300</v>
      </c>
      <c r="F588" s="22"/>
      <c r="G588" s="22"/>
      <c r="H588" s="23">
        <f t="shared" si="250"/>
        <v>300</v>
      </c>
      <c r="I588" s="14"/>
      <c r="K588" s="16"/>
      <c r="L588" s="16"/>
    </row>
    <row r="589" spans="1:12" s="15" customFormat="1" ht="21.95" hidden="1" customHeight="1">
      <c r="A589" s="24"/>
      <c r="B589" s="25" t="s">
        <v>25</v>
      </c>
      <c r="C589" s="29" t="s">
        <v>20</v>
      </c>
      <c r="D589" s="27"/>
      <c r="E589" s="22">
        <f>+E670+E751+E832+E913+E994+E1075+E1156+E1237</f>
        <v>0</v>
      </c>
      <c r="F589" s="22"/>
      <c r="G589" s="22"/>
      <c r="H589" s="23">
        <f t="shared" si="250"/>
        <v>0</v>
      </c>
      <c r="I589" s="14"/>
      <c r="K589" s="16"/>
      <c r="L589" s="16"/>
    </row>
    <row r="590" spans="1:12" s="15" customFormat="1" ht="24.95" hidden="1" customHeight="1">
      <c r="A590" s="24"/>
      <c r="B590" s="25" t="s">
        <v>27</v>
      </c>
      <c r="C590" s="29" t="s">
        <v>20</v>
      </c>
      <c r="D590" s="27"/>
      <c r="E590" s="22"/>
      <c r="F590" s="22"/>
      <c r="G590" s="22"/>
      <c r="H590" s="23">
        <f t="shared" si="250"/>
        <v>0</v>
      </c>
      <c r="I590" s="14"/>
      <c r="K590" s="16"/>
      <c r="L590" s="16"/>
    </row>
    <row r="591" spans="1:12" s="15" customFormat="1" ht="24.95" hidden="1" customHeight="1">
      <c r="A591" s="9">
        <v>2</v>
      </c>
      <c r="B591" s="17" t="s">
        <v>28</v>
      </c>
      <c r="C591" s="18"/>
      <c r="D591" s="28"/>
      <c r="E591" s="19">
        <f>+E592+E593+E594</f>
        <v>9847</v>
      </c>
      <c r="F591" s="19">
        <f t="shared" ref="F591:H591" si="251">+F592+F593+F594</f>
        <v>0</v>
      </c>
      <c r="G591" s="19">
        <f t="shared" si="251"/>
        <v>0</v>
      </c>
      <c r="H591" s="19">
        <f t="shared" si="251"/>
        <v>9847</v>
      </c>
      <c r="I591" s="14"/>
      <c r="K591" s="16"/>
      <c r="L591" s="16"/>
    </row>
    <row r="592" spans="1:12" s="15" customFormat="1" ht="24.95" hidden="1" customHeight="1">
      <c r="A592" s="9"/>
      <c r="B592" s="21" t="s">
        <v>29</v>
      </c>
      <c r="C592" s="29" t="s">
        <v>20</v>
      </c>
      <c r="D592" s="30"/>
      <c r="E592" s="22">
        <f>+E673+E754+E835+E916+E997+E1078+E1159+E1240</f>
        <v>9175</v>
      </c>
      <c r="F592" s="22"/>
      <c r="G592" s="22"/>
      <c r="H592" s="23">
        <f t="shared" ref="H592:H596" si="252">E592</f>
        <v>9175</v>
      </c>
      <c r="I592" s="14"/>
      <c r="K592" s="16"/>
      <c r="L592" s="16"/>
    </row>
    <row r="593" spans="1:12" s="15" customFormat="1" ht="24.95" hidden="1" customHeight="1">
      <c r="A593" s="9"/>
      <c r="B593" s="21" t="s">
        <v>30</v>
      </c>
      <c r="C593" s="29" t="s">
        <v>20</v>
      </c>
      <c r="D593" s="30"/>
      <c r="E593" s="22">
        <f>+E674+E755+E836+E917+E998+E1079+E1160+E1241</f>
        <v>30</v>
      </c>
      <c r="F593" s="22"/>
      <c r="G593" s="22"/>
      <c r="H593" s="23">
        <f t="shared" si="252"/>
        <v>30</v>
      </c>
      <c r="I593" s="14"/>
      <c r="K593" s="16"/>
      <c r="L593" s="16"/>
    </row>
    <row r="594" spans="1:12" s="15" customFormat="1" ht="24.95" hidden="1" customHeight="1">
      <c r="A594" s="9"/>
      <c r="B594" s="21" t="s">
        <v>31</v>
      </c>
      <c r="C594" s="29" t="s">
        <v>20</v>
      </c>
      <c r="D594" s="30"/>
      <c r="E594" s="22">
        <f>+E675+E756+E837+E918+E999+E1080+E1161+E1242</f>
        <v>642</v>
      </c>
      <c r="F594" s="22"/>
      <c r="G594" s="22"/>
      <c r="H594" s="23">
        <f t="shared" si="252"/>
        <v>642</v>
      </c>
      <c r="I594" s="14"/>
      <c r="K594" s="16"/>
      <c r="L594" s="16"/>
    </row>
    <row r="595" spans="1:12" s="15" customFormat="1" ht="36.75" hidden="1" customHeight="1">
      <c r="A595" s="9">
        <v>3</v>
      </c>
      <c r="B595" s="17" t="s">
        <v>32</v>
      </c>
      <c r="C595" s="18"/>
      <c r="D595" s="28"/>
      <c r="E595" s="19">
        <f>+E676+E757+E838+E919+E1000+E1081+E1162+E1243</f>
        <v>32499</v>
      </c>
      <c r="F595" s="19"/>
      <c r="G595" s="19"/>
      <c r="H595" s="19">
        <f t="shared" si="252"/>
        <v>32499</v>
      </c>
      <c r="I595" s="14"/>
      <c r="K595" s="16"/>
      <c r="L595" s="16"/>
    </row>
    <row r="596" spans="1:12" s="15" customFormat="1" ht="25.5" hidden="1" customHeight="1">
      <c r="A596" s="9">
        <v>4</v>
      </c>
      <c r="B596" s="17" t="s">
        <v>33</v>
      </c>
      <c r="C596" s="18"/>
      <c r="D596" s="28"/>
      <c r="E596" s="19"/>
      <c r="F596" s="19"/>
      <c r="G596" s="19"/>
      <c r="H596" s="19">
        <f t="shared" si="252"/>
        <v>0</v>
      </c>
      <c r="I596" s="14"/>
      <c r="K596" s="16"/>
      <c r="L596" s="16"/>
    </row>
    <row r="597" spans="1:12" s="15" customFormat="1" ht="24" hidden="1" customHeight="1">
      <c r="A597" s="9" t="s">
        <v>34</v>
      </c>
      <c r="B597" s="17" t="s">
        <v>35</v>
      </c>
      <c r="C597" s="18"/>
      <c r="D597" s="28"/>
      <c r="E597" s="19">
        <f>+E598+E604+E605</f>
        <v>11802</v>
      </c>
      <c r="F597" s="19">
        <f t="shared" ref="F597:H597" si="253">+F598+F604+F605</f>
        <v>0</v>
      </c>
      <c r="G597" s="19">
        <f t="shared" si="253"/>
        <v>0</v>
      </c>
      <c r="H597" s="19">
        <f t="shared" si="253"/>
        <v>11802</v>
      </c>
      <c r="I597" s="14"/>
      <c r="K597" s="16"/>
      <c r="L597" s="16"/>
    </row>
    <row r="598" spans="1:12" s="32" customFormat="1" ht="24.95" hidden="1" customHeight="1">
      <c r="A598" s="9">
        <v>1</v>
      </c>
      <c r="B598" s="17" t="s">
        <v>36</v>
      </c>
      <c r="C598" s="18"/>
      <c r="D598" s="28"/>
      <c r="E598" s="19">
        <f>+E599+E603</f>
        <v>9945</v>
      </c>
      <c r="F598" s="19">
        <f t="shared" ref="F598:G598" si="254">+F599+F603</f>
        <v>0</v>
      </c>
      <c r="G598" s="19">
        <f t="shared" si="254"/>
        <v>0</v>
      </c>
      <c r="H598" s="19">
        <f>+H599+H603</f>
        <v>9945</v>
      </c>
      <c r="I598" s="31"/>
      <c r="K598" s="33"/>
      <c r="L598" s="33"/>
    </row>
    <row r="599" spans="1:12" s="32" customFormat="1" ht="24.95" hidden="1" customHeight="1">
      <c r="A599" s="20" t="s">
        <v>37</v>
      </c>
      <c r="B599" s="34" t="s">
        <v>19</v>
      </c>
      <c r="C599" s="36"/>
      <c r="D599" s="37"/>
      <c r="E599" s="14">
        <f>+E600+E601+E602</f>
        <v>9084</v>
      </c>
      <c r="F599" s="14">
        <f t="shared" ref="F599:G599" si="255">+F600+F601+F602</f>
        <v>0</v>
      </c>
      <c r="G599" s="14">
        <f t="shared" si="255"/>
        <v>0</v>
      </c>
      <c r="H599" s="14">
        <f>+H600+H601+H602</f>
        <v>9084</v>
      </c>
      <c r="I599" s="31"/>
      <c r="K599" s="33"/>
      <c r="L599" s="33"/>
    </row>
    <row r="600" spans="1:12" s="32" customFormat="1" ht="24.95" hidden="1" customHeight="1">
      <c r="A600" s="35"/>
      <c r="B600" s="25" t="s">
        <v>21</v>
      </c>
      <c r="C600" s="29" t="s">
        <v>20</v>
      </c>
      <c r="D600" s="27"/>
      <c r="E600" s="22">
        <f>+E681+E762+E843+E924+E1005+E1086+E1167+E1248</f>
        <v>3586</v>
      </c>
      <c r="F600" s="22"/>
      <c r="G600" s="22"/>
      <c r="H600" s="22">
        <f>E600</f>
        <v>3586</v>
      </c>
      <c r="I600" s="31"/>
      <c r="K600" s="33"/>
      <c r="L600" s="33"/>
    </row>
    <row r="601" spans="1:12" s="32" customFormat="1" ht="24.95" hidden="1" customHeight="1">
      <c r="A601" s="35"/>
      <c r="B601" s="25" t="s">
        <v>22</v>
      </c>
      <c r="C601" s="29" t="s">
        <v>20</v>
      </c>
      <c r="D601" s="27"/>
      <c r="E601" s="22">
        <f>+E682+E763+E844+E925+E1006+E1087+E1168+E1249</f>
        <v>951</v>
      </c>
      <c r="F601" s="22"/>
      <c r="G601" s="22"/>
      <c r="H601" s="22">
        <f t="shared" ref="H601:H629" si="256">E601</f>
        <v>951</v>
      </c>
      <c r="I601" s="31"/>
      <c r="K601" s="33"/>
      <c r="L601" s="33"/>
    </row>
    <row r="602" spans="1:12" s="32" customFormat="1" ht="24.95" hidden="1" customHeight="1">
      <c r="A602" s="35"/>
      <c r="B602" s="25" t="s">
        <v>23</v>
      </c>
      <c r="C602" s="29" t="s">
        <v>20</v>
      </c>
      <c r="D602" s="27"/>
      <c r="E602" s="22">
        <f>+E683+E764+E845+E926+E1007+E1088+E1169+E1250</f>
        <v>4547</v>
      </c>
      <c r="F602" s="22"/>
      <c r="G602" s="22"/>
      <c r="H602" s="22">
        <f t="shared" si="256"/>
        <v>4547</v>
      </c>
      <c r="I602" s="31"/>
      <c r="K602" s="33"/>
      <c r="L602" s="33"/>
    </row>
    <row r="603" spans="1:12" s="32" customFormat="1" ht="24.95" hidden="1" customHeight="1">
      <c r="A603" s="20" t="s">
        <v>38</v>
      </c>
      <c r="B603" s="34" t="s">
        <v>39</v>
      </c>
      <c r="C603" s="36"/>
      <c r="D603" s="37"/>
      <c r="E603" s="22">
        <f>+E684+E765+E846+E927+E1008+E1089+E1170+E1251</f>
        <v>861</v>
      </c>
      <c r="F603" s="22"/>
      <c r="G603" s="22"/>
      <c r="H603" s="22">
        <f t="shared" si="256"/>
        <v>861</v>
      </c>
      <c r="I603" s="31"/>
      <c r="J603" s="38"/>
      <c r="K603" s="33"/>
      <c r="L603" s="33"/>
    </row>
    <row r="604" spans="1:12" s="45" customFormat="1" ht="38.25" hidden="1" customHeight="1">
      <c r="A604" s="39">
        <v>2</v>
      </c>
      <c r="B604" s="40" t="s">
        <v>32</v>
      </c>
      <c r="C604" s="41"/>
      <c r="D604" s="42"/>
      <c r="E604" s="43">
        <f>+E685+E766+E847+E928+E1009+E1090+E1171+E1252</f>
        <v>1857</v>
      </c>
      <c r="F604" s="43"/>
      <c r="G604" s="43"/>
      <c r="H604" s="43">
        <f t="shared" si="256"/>
        <v>1857</v>
      </c>
      <c r="I604" s="44"/>
      <c r="K604" s="46"/>
      <c r="L604" s="46"/>
    </row>
    <row r="605" spans="1:12" s="32" customFormat="1" ht="24.95" hidden="1" customHeight="1">
      <c r="A605" s="9">
        <v>3</v>
      </c>
      <c r="B605" s="17" t="s">
        <v>40</v>
      </c>
      <c r="C605" s="18"/>
      <c r="D605" s="28"/>
      <c r="E605" s="14"/>
      <c r="F605" s="14"/>
      <c r="G605" s="14"/>
      <c r="H605" s="43">
        <f t="shared" si="256"/>
        <v>0</v>
      </c>
      <c r="I605" s="31"/>
      <c r="K605" s="33"/>
      <c r="L605" s="33"/>
    </row>
    <row r="606" spans="1:12" s="32" customFormat="1" ht="21.95" hidden="1" customHeight="1">
      <c r="A606" s="9" t="s">
        <v>41</v>
      </c>
      <c r="B606" s="47" t="s">
        <v>42</v>
      </c>
      <c r="C606" s="48"/>
      <c r="D606" s="49"/>
      <c r="E606" s="19">
        <f>+E607+E610+E614+E621+E624+E626</f>
        <v>80590</v>
      </c>
      <c r="F606" s="19">
        <f t="shared" ref="F606:G606" si="257">+F607+F610+F614+F621+F624+F626</f>
        <v>0</v>
      </c>
      <c r="G606" s="19">
        <f t="shared" si="257"/>
        <v>0</v>
      </c>
      <c r="H606" s="43">
        <f t="shared" si="256"/>
        <v>80590</v>
      </c>
      <c r="I606" s="31"/>
      <c r="K606" s="33"/>
      <c r="L606" s="33"/>
    </row>
    <row r="607" spans="1:12" s="15" customFormat="1" ht="38.450000000000003" hidden="1" customHeight="1">
      <c r="A607" s="9">
        <v>1</v>
      </c>
      <c r="B607" s="17" t="s">
        <v>43</v>
      </c>
      <c r="C607" s="18"/>
      <c r="D607" s="28"/>
      <c r="E607" s="19">
        <f>+E608+E609</f>
        <v>27499</v>
      </c>
      <c r="F607" s="19">
        <f t="shared" ref="F607:G607" si="258">+F608+F609</f>
        <v>0</v>
      </c>
      <c r="G607" s="19">
        <f t="shared" si="258"/>
        <v>0</v>
      </c>
      <c r="H607" s="43">
        <f t="shared" si="256"/>
        <v>27499</v>
      </c>
      <c r="I607" s="14"/>
      <c r="K607" s="16"/>
      <c r="L607" s="16"/>
    </row>
    <row r="608" spans="1:12" s="15" customFormat="1" ht="21.95" hidden="1" customHeight="1">
      <c r="A608" s="9"/>
      <c r="B608" s="34" t="s">
        <v>44</v>
      </c>
      <c r="C608" s="36" t="s">
        <v>45</v>
      </c>
      <c r="D608" s="37"/>
      <c r="E608" s="22">
        <f>+E689+E770+E851+E932+E1013+E1094+E1175+E1256</f>
        <v>8040</v>
      </c>
      <c r="F608" s="22"/>
      <c r="G608" s="22"/>
      <c r="H608" s="23">
        <f t="shared" si="256"/>
        <v>8040</v>
      </c>
      <c r="I608" s="14"/>
      <c r="K608" s="16"/>
      <c r="L608" s="16"/>
    </row>
    <row r="609" spans="1:12" s="15" customFormat="1" ht="21.95" hidden="1" customHeight="1">
      <c r="A609" s="9"/>
      <c r="B609" s="34" t="s">
        <v>46</v>
      </c>
      <c r="C609" s="36" t="s">
        <v>45</v>
      </c>
      <c r="D609" s="37"/>
      <c r="E609" s="22">
        <f>+E690+E771+E852+E933+E1014+E1095+E1176+E1257</f>
        <v>19459</v>
      </c>
      <c r="F609" s="22"/>
      <c r="G609" s="22"/>
      <c r="H609" s="23">
        <f t="shared" si="256"/>
        <v>19459</v>
      </c>
      <c r="I609" s="14"/>
      <c r="K609" s="16"/>
      <c r="L609" s="16"/>
    </row>
    <row r="610" spans="1:12" s="15" customFormat="1" ht="21.95" hidden="1" customHeight="1">
      <c r="A610" s="9">
        <v>2</v>
      </c>
      <c r="B610" s="17" t="s">
        <v>47</v>
      </c>
      <c r="C610" s="18"/>
      <c r="D610" s="28"/>
      <c r="E610" s="19">
        <f>+E611+E612+E613</f>
        <v>5642</v>
      </c>
      <c r="F610" s="19">
        <f t="shared" ref="F610:G610" si="259">+F611+F612+F613</f>
        <v>0</v>
      </c>
      <c r="G610" s="19">
        <f t="shared" si="259"/>
        <v>0</v>
      </c>
      <c r="H610" s="43">
        <f t="shared" si="256"/>
        <v>5642</v>
      </c>
      <c r="I610" s="14"/>
      <c r="K610" s="16"/>
      <c r="L610" s="16"/>
    </row>
    <row r="611" spans="1:12" s="15" customFormat="1" ht="39.950000000000003" hidden="1" customHeight="1">
      <c r="A611" s="9"/>
      <c r="B611" s="34" t="s">
        <v>48</v>
      </c>
      <c r="C611" s="36" t="s">
        <v>49</v>
      </c>
      <c r="D611" s="37"/>
      <c r="E611" s="22">
        <f>+E692+E773+E854+E935+E1016+E1097+E1178+E1259</f>
        <v>1984</v>
      </c>
      <c r="F611" s="22"/>
      <c r="G611" s="22"/>
      <c r="H611" s="23">
        <f t="shared" si="256"/>
        <v>1984</v>
      </c>
      <c r="I611" s="14"/>
      <c r="K611" s="16"/>
      <c r="L611" s="16"/>
    </row>
    <row r="612" spans="1:12" s="15" customFormat="1" ht="21.95" hidden="1" customHeight="1">
      <c r="A612" s="9"/>
      <c r="B612" s="34" t="s">
        <v>50</v>
      </c>
      <c r="C612" s="36" t="s">
        <v>51</v>
      </c>
      <c r="D612" s="37"/>
      <c r="E612" s="22">
        <f>+E693+E774+E855+E936+E1017+E1098+E1179+E1260</f>
        <v>1658</v>
      </c>
      <c r="F612" s="22"/>
      <c r="G612" s="22"/>
      <c r="H612" s="23">
        <f t="shared" si="256"/>
        <v>1658</v>
      </c>
      <c r="I612" s="14"/>
      <c r="K612" s="16"/>
      <c r="L612" s="16"/>
    </row>
    <row r="613" spans="1:12" s="15" customFormat="1" ht="30" hidden="1" customHeight="1">
      <c r="A613" s="9"/>
      <c r="B613" s="34" t="s">
        <v>52</v>
      </c>
      <c r="C613" s="36" t="s">
        <v>49</v>
      </c>
      <c r="D613" s="37"/>
      <c r="E613" s="22">
        <f>+E694+E775+E856+E937+E1018+E1099+E1180+E1261</f>
        <v>2000</v>
      </c>
      <c r="F613" s="22"/>
      <c r="G613" s="22"/>
      <c r="H613" s="23">
        <f t="shared" si="256"/>
        <v>2000</v>
      </c>
      <c r="I613" s="14"/>
      <c r="K613" s="16"/>
      <c r="L613" s="16"/>
    </row>
    <row r="614" spans="1:12" s="15" customFormat="1" ht="21.95" hidden="1" customHeight="1">
      <c r="A614" s="9">
        <v>3</v>
      </c>
      <c r="B614" s="17" t="s">
        <v>53</v>
      </c>
      <c r="C614" s="18"/>
      <c r="D614" s="28"/>
      <c r="E614" s="19">
        <f>+E615+E616+E617+E618+E619+E620</f>
        <v>35349</v>
      </c>
      <c r="F614" s="19">
        <f t="shared" ref="F614:G614" si="260">+F615+F616+F617+F618+F619+F620</f>
        <v>0</v>
      </c>
      <c r="G614" s="19">
        <f t="shared" si="260"/>
        <v>0</v>
      </c>
      <c r="H614" s="43">
        <f t="shared" si="256"/>
        <v>35349</v>
      </c>
      <c r="I614" s="14"/>
      <c r="K614" s="16"/>
      <c r="L614" s="16"/>
    </row>
    <row r="615" spans="1:12" s="15" customFormat="1" ht="21.95" hidden="1" customHeight="1">
      <c r="A615" s="9"/>
      <c r="B615" s="34" t="s">
        <v>54</v>
      </c>
      <c r="C615" s="36" t="s">
        <v>45</v>
      </c>
      <c r="D615" s="37"/>
      <c r="E615" s="22">
        <f>+E696+E777+E858+E939+E1020+E1101+E1182+E1263</f>
        <v>32119</v>
      </c>
      <c r="F615" s="22"/>
      <c r="G615" s="22"/>
      <c r="H615" s="23">
        <f t="shared" si="256"/>
        <v>32119</v>
      </c>
      <c r="I615" s="14"/>
      <c r="K615" s="16"/>
      <c r="L615" s="16"/>
    </row>
    <row r="616" spans="1:12" s="15" customFormat="1" ht="21.95" hidden="1" customHeight="1">
      <c r="A616" s="9"/>
      <c r="B616" s="34" t="s">
        <v>55</v>
      </c>
      <c r="C616" s="36" t="s">
        <v>49</v>
      </c>
      <c r="D616" s="37"/>
      <c r="E616" s="22">
        <f>+E697+E778+E859+E940+E1021+E1102+E1183+E1264</f>
        <v>58</v>
      </c>
      <c r="F616" s="22"/>
      <c r="G616" s="22"/>
      <c r="H616" s="23">
        <f t="shared" si="256"/>
        <v>58</v>
      </c>
      <c r="I616" s="14"/>
      <c r="K616" s="16"/>
      <c r="L616" s="16"/>
    </row>
    <row r="617" spans="1:12" s="15" customFormat="1" ht="21.95" hidden="1" customHeight="1">
      <c r="A617" s="9"/>
      <c r="B617" s="34" t="s">
        <v>56</v>
      </c>
      <c r="C617" s="36" t="s">
        <v>49</v>
      </c>
      <c r="D617" s="37"/>
      <c r="E617" s="22"/>
      <c r="F617" s="22"/>
      <c r="G617" s="22"/>
      <c r="H617" s="23">
        <f t="shared" si="256"/>
        <v>0</v>
      </c>
      <c r="I617" s="14"/>
      <c r="K617" s="16"/>
      <c r="L617" s="16"/>
    </row>
    <row r="618" spans="1:12" s="15" customFormat="1" ht="21.95" hidden="1" customHeight="1">
      <c r="A618" s="9"/>
      <c r="B618" s="34" t="s">
        <v>57</v>
      </c>
      <c r="C618" s="36" t="s">
        <v>49</v>
      </c>
      <c r="D618" s="37"/>
      <c r="E618" s="22">
        <f>+E699+E780+E861+E942+E1023+E1104+E1185+E1266</f>
        <v>1058</v>
      </c>
      <c r="F618" s="22"/>
      <c r="G618" s="22"/>
      <c r="H618" s="23">
        <f t="shared" si="256"/>
        <v>1058</v>
      </c>
      <c r="I618" s="14"/>
      <c r="K618" s="16"/>
      <c r="L618" s="16"/>
    </row>
    <row r="619" spans="1:12" s="15" customFormat="1" ht="21.95" hidden="1" customHeight="1">
      <c r="A619" s="9"/>
      <c r="B619" s="34" t="s">
        <v>58</v>
      </c>
      <c r="C619" s="36" t="s">
        <v>49</v>
      </c>
      <c r="D619" s="37"/>
      <c r="E619" s="22">
        <f>+E700+E781+E862+E943+E1024+E1105+E1186+E1267</f>
        <v>2114</v>
      </c>
      <c r="F619" s="22"/>
      <c r="G619" s="22"/>
      <c r="H619" s="23">
        <f t="shared" si="256"/>
        <v>2114</v>
      </c>
      <c r="I619" s="14"/>
      <c r="K619" s="16"/>
      <c r="L619" s="16"/>
    </row>
    <row r="620" spans="1:12" s="15" customFormat="1" ht="21.95" hidden="1" customHeight="1">
      <c r="A620" s="9"/>
      <c r="B620" s="34" t="s">
        <v>59</v>
      </c>
      <c r="C620" s="36" t="s">
        <v>49</v>
      </c>
      <c r="D620" s="37"/>
      <c r="E620" s="22"/>
      <c r="F620" s="22"/>
      <c r="G620" s="22"/>
      <c r="H620" s="23">
        <f t="shared" si="256"/>
        <v>0</v>
      </c>
      <c r="I620" s="14"/>
      <c r="K620" s="16"/>
      <c r="L620" s="16"/>
    </row>
    <row r="621" spans="1:12" s="15" customFormat="1" ht="21.95" hidden="1" customHeight="1">
      <c r="A621" s="9">
        <v>4</v>
      </c>
      <c r="B621" s="17" t="s">
        <v>60</v>
      </c>
      <c r="C621" s="18"/>
      <c r="D621" s="28"/>
      <c r="E621" s="19">
        <f>+E622+E623</f>
        <v>11985</v>
      </c>
      <c r="F621" s="19">
        <f t="shared" ref="F621:G621" si="261">+F622+F623</f>
        <v>0</v>
      </c>
      <c r="G621" s="19">
        <f t="shared" si="261"/>
        <v>0</v>
      </c>
      <c r="H621" s="43">
        <f t="shared" si="256"/>
        <v>11985</v>
      </c>
      <c r="I621" s="14"/>
      <c r="K621" s="16"/>
      <c r="L621" s="16"/>
    </row>
    <row r="622" spans="1:12" s="15" customFormat="1" ht="21.95" hidden="1" customHeight="1">
      <c r="A622" s="9"/>
      <c r="B622" s="34" t="s">
        <v>61</v>
      </c>
      <c r="C622" s="36" t="s">
        <v>45</v>
      </c>
      <c r="D622" s="50"/>
      <c r="E622" s="51">
        <f>+E703+E784+E865+E946+E1027+E1108+E1189+E1270</f>
        <v>3175</v>
      </c>
      <c r="F622" s="52"/>
      <c r="G622" s="52"/>
      <c r="H622" s="23">
        <f t="shared" si="256"/>
        <v>3175</v>
      </c>
      <c r="I622" s="14"/>
      <c r="K622" s="16"/>
      <c r="L622" s="16"/>
    </row>
    <row r="623" spans="1:12" s="15" customFormat="1" ht="21.95" hidden="1" customHeight="1">
      <c r="A623" s="9"/>
      <c r="B623" s="34" t="s">
        <v>62</v>
      </c>
      <c r="C623" s="36" t="s">
        <v>45</v>
      </c>
      <c r="D623" s="37"/>
      <c r="E623" s="22">
        <f>+E704+E785+E866+E947+E1028+E1109+E1190+E1271</f>
        <v>8810</v>
      </c>
      <c r="F623" s="14"/>
      <c r="G623" s="14"/>
      <c r="H623" s="23">
        <f t="shared" si="256"/>
        <v>8810</v>
      </c>
      <c r="I623" s="14"/>
      <c r="K623" s="16"/>
      <c r="L623" s="16"/>
    </row>
    <row r="624" spans="1:12" s="15" customFormat="1" ht="21.95" hidden="1" customHeight="1">
      <c r="A624" s="9">
        <v>6</v>
      </c>
      <c r="B624" s="17" t="s">
        <v>63</v>
      </c>
      <c r="C624" s="18"/>
      <c r="D624" s="28"/>
      <c r="E624" s="19">
        <f>+E625</f>
        <v>0</v>
      </c>
      <c r="F624" s="19">
        <f t="shared" ref="F624:G624" si="262">+F625</f>
        <v>0</v>
      </c>
      <c r="G624" s="19">
        <f t="shared" si="262"/>
        <v>0</v>
      </c>
      <c r="H624" s="43">
        <f t="shared" si="256"/>
        <v>0</v>
      </c>
      <c r="I624" s="14"/>
      <c r="K624" s="16"/>
      <c r="L624" s="16"/>
    </row>
    <row r="625" spans="1:12" s="15" customFormat="1" ht="21.95" hidden="1" customHeight="1">
      <c r="A625" s="9"/>
      <c r="B625" s="34" t="s">
        <v>64</v>
      </c>
      <c r="C625" s="36" t="s">
        <v>45</v>
      </c>
      <c r="D625" s="37"/>
      <c r="E625" s="22"/>
      <c r="F625" s="22"/>
      <c r="G625" s="22"/>
      <c r="H625" s="43">
        <f t="shared" si="256"/>
        <v>0</v>
      </c>
      <c r="I625" s="14"/>
      <c r="K625" s="16"/>
      <c r="L625" s="16"/>
    </row>
    <row r="626" spans="1:12" s="15" customFormat="1" ht="21.95" hidden="1" customHeight="1">
      <c r="A626" s="9">
        <v>7</v>
      </c>
      <c r="B626" s="17" t="s">
        <v>65</v>
      </c>
      <c r="C626" s="18"/>
      <c r="D626" s="28"/>
      <c r="E626" s="19">
        <f>+E627+E628+E629</f>
        <v>115</v>
      </c>
      <c r="F626" s="19">
        <f>+F627+F628+F629</f>
        <v>0</v>
      </c>
      <c r="G626" s="19">
        <f t="shared" ref="G626" si="263">+G627+G628+G629</f>
        <v>0</v>
      </c>
      <c r="H626" s="43">
        <f t="shared" si="256"/>
        <v>115</v>
      </c>
      <c r="I626" s="14"/>
      <c r="K626" s="16"/>
      <c r="L626" s="16"/>
    </row>
    <row r="627" spans="1:12" s="15" customFormat="1" ht="39.950000000000003" hidden="1" customHeight="1">
      <c r="A627" s="9"/>
      <c r="B627" s="34" t="s">
        <v>66</v>
      </c>
      <c r="C627" s="36" t="s">
        <v>49</v>
      </c>
      <c r="D627" s="37"/>
      <c r="E627" s="22"/>
      <c r="F627" s="22"/>
      <c r="G627" s="22"/>
      <c r="H627" s="43">
        <f t="shared" si="256"/>
        <v>0</v>
      </c>
      <c r="I627" s="14"/>
      <c r="K627" s="16"/>
      <c r="L627" s="16"/>
    </row>
    <row r="628" spans="1:12" s="15" customFormat="1" ht="21.95" hidden="1" customHeight="1">
      <c r="A628" s="9"/>
      <c r="B628" s="34" t="s">
        <v>67</v>
      </c>
      <c r="C628" s="36" t="s">
        <v>49</v>
      </c>
      <c r="D628" s="37"/>
      <c r="E628" s="22">
        <f>+E709+E790+E871+E952+E1033+E1114+E1195+E1276</f>
        <v>0</v>
      </c>
      <c r="F628" s="22"/>
      <c r="G628" s="22"/>
      <c r="H628" s="43">
        <f t="shared" si="256"/>
        <v>0</v>
      </c>
      <c r="I628" s="14"/>
      <c r="K628" s="16"/>
      <c r="L628" s="16"/>
    </row>
    <row r="629" spans="1:12" s="15" customFormat="1" ht="39.950000000000003" hidden="1" customHeight="1">
      <c r="A629" s="9"/>
      <c r="B629" s="34" t="s">
        <v>68</v>
      </c>
      <c r="C629" s="36" t="s">
        <v>49</v>
      </c>
      <c r="D629" s="37"/>
      <c r="E629" s="22">
        <f>+E710+E791+E872+E953+E1034+E1115+E1196+E1277</f>
        <v>115</v>
      </c>
      <c r="F629" s="22"/>
      <c r="G629" s="22"/>
      <c r="H629" s="23">
        <f t="shared" si="256"/>
        <v>115</v>
      </c>
      <c r="I629" s="14"/>
      <c r="K629" s="16"/>
      <c r="L629" s="16"/>
    </row>
    <row r="630" spans="1:12" s="15" customFormat="1" ht="24.95" hidden="1" customHeight="1">
      <c r="A630" s="9" t="s">
        <v>69</v>
      </c>
      <c r="B630" s="10" t="s">
        <v>70</v>
      </c>
      <c r="C630" s="54"/>
      <c r="D630" s="54"/>
      <c r="E630" s="13">
        <f>+E631+E641</f>
        <v>3807.3</v>
      </c>
      <c r="F630" s="13">
        <f t="shared" ref="F630:H630" si="264">+F631+F641</f>
        <v>0</v>
      </c>
      <c r="G630" s="13">
        <f t="shared" si="264"/>
        <v>0</v>
      </c>
      <c r="H630" s="13">
        <f t="shared" si="264"/>
        <v>3807.3</v>
      </c>
      <c r="I630" s="56"/>
      <c r="K630" s="16"/>
      <c r="L630" s="16"/>
    </row>
    <row r="631" spans="1:12" s="15" customFormat="1" ht="24.95" hidden="1" customHeight="1">
      <c r="A631" s="9" t="s">
        <v>17</v>
      </c>
      <c r="B631" s="17" t="s">
        <v>18</v>
      </c>
      <c r="C631" s="18"/>
      <c r="D631" s="28"/>
      <c r="E631" s="19">
        <f>+E632+E637+E640</f>
        <v>1297</v>
      </c>
      <c r="F631" s="19">
        <f t="shared" ref="F631:H631" si="265">+F632+F637+F640</f>
        <v>0</v>
      </c>
      <c r="G631" s="19">
        <f t="shared" si="265"/>
        <v>0</v>
      </c>
      <c r="H631" s="19">
        <f t="shared" si="265"/>
        <v>1297</v>
      </c>
      <c r="I631" s="14"/>
      <c r="K631" s="16"/>
      <c r="L631" s="16"/>
    </row>
    <row r="632" spans="1:12" s="15" customFormat="1" ht="24.95" hidden="1" customHeight="1">
      <c r="A632" s="9">
        <v>1</v>
      </c>
      <c r="B632" s="17" t="s">
        <v>19</v>
      </c>
      <c r="C632" s="18"/>
      <c r="D632" s="28"/>
      <c r="E632" s="19">
        <f>+E633+E634+E635+E636</f>
        <v>1292</v>
      </c>
      <c r="F632" s="19">
        <f t="shared" ref="F632:H632" si="266">+F633+F634+F635+F636</f>
        <v>0</v>
      </c>
      <c r="G632" s="19">
        <f t="shared" si="266"/>
        <v>0</v>
      </c>
      <c r="H632" s="19">
        <f t="shared" si="266"/>
        <v>1292</v>
      </c>
      <c r="I632" s="14"/>
      <c r="K632" s="16"/>
      <c r="L632" s="16"/>
    </row>
    <row r="633" spans="1:12" s="15" customFormat="1" ht="24.95" hidden="1" customHeight="1">
      <c r="A633" s="20"/>
      <c r="B633" s="21" t="s">
        <v>21</v>
      </c>
      <c r="C633" s="29" t="s">
        <v>20</v>
      </c>
      <c r="D633" s="30"/>
      <c r="E633" s="22">
        <f>+E714+E795+E876+E957+E1038+E1119+E1200+E1281</f>
        <v>657</v>
      </c>
      <c r="F633" s="22"/>
      <c r="G633" s="22"/>
      <c r="H633" s="22">
        <f>E633</f>
        <v>657</v>
      </c>
      <c r="I633" s="14"/>
      <c r="K633" s="16"/>
      <c r="L633" s="16"/>
    </row>
    <row r="634" spans="1:12" s="15" customFormat="1" ht="24.95" hidden="1" customHeight="1">
      <c r="A634" s="24"/>
      <c r="B634" s="21" t="s">
        <v>22</v>
      </c>
      <c r="C634" s="29" t="s">
        <v>20</v>
      </c>
      <c r="D634" s="30"/>
      <c r="E634" s="22">
        <f>+E715+E796+E877+E958+E1039+E1120+E1201+E1282</f>
        <v>21</v>
      </c>
      <c r="F634" s="22"/>
      <c r="G634" s="22"/>
      <c r="H634" s="22">
        <f t="shared" ref="H634:H636" si="267">E634</f>
        <v>21</v>
      </c>
      <c r="I634" s="14"/>
      <c r="K634" s="16"/>
      <c r="L634" s="16"/>
    </row>
    <row r="635" spans="1:12" s="15" customFormat="1" ht="24.95" hidden="1" customHeight="1">
      <c r="A635" s="24"/>
      <c r="B635" s="21" t="s">
        <v>23</v>
      </c>
      <c r="C635" s="29" t="s">
        <v>20</v>
      </c>
      <c r="D635" s="30"/>
      <c r="E635" s="22">
        <f>+E716+E797+E878+E959+E1040+E1121+E1202+E1283</f>
        <v>614</v>
      </c>
      <c r="F635" s="22"/>
      <c r="G635" s="22"/>
      <c r="H635" s="22">
        <f t="shared" si="267"/>
        <v>614</v>
      </c>
      <c r="I635" s="14"/>
      <c r="K635" s="16"/>
      <c r="L635" s="16"/>
    </row>
    <row r="636" spans="1:12" s="15" customFormat="1" ht="24.95" hidden="1" customHeight="1">
      <c r="A636" s="24"/>
      <c r="B636" s="25" t="s">
        <v>25</v>
      </c>
      <c r="C636" s="29" t="s">
        <v>20</v>
      </c>
      <c r="D636" s="27"/>
      <c r="E636" s="22">
        <f>+E717+E798+E879+E960+E1041+E1122+E1203+E1284</f>
        <v>0</v>
      </c>
      <c r="F636" s="22"/>
      <c r="G636" s="22"/>
      <c r="H636" s="22">
        <f t="shared" si="267"/>
        <v>0</v>
      </c>
      <c r="I636" s="14"/>
      <c r="K636" s="16"/>
      <c r="L636" s="16"/>
    </row>
    <row r="637" spans="1:12" s="15" customFormat="1" ht="24.95" hidden="1" customHeight="1">
      <c r="A637" s="9">
        <v>2</v>
      </c>
      <c r="B637" s="17" t="s">
        <v>28</v>
      </c>
      <c r="C637" s="18"/>
      <c r="D637" s="28"/>
      <c r="E637" s="19">
        <f>+E638+E639</f>
        <v>5</v>
      </c>
      <c r="F637" s="19">
        <f t="shared" ref="F637:H637" si="268">+F638+F639</f>
        <v>0</v>
      </c>
      <c r="G637" s="19">
        <f t="shared" si="268"/>
        <v>0</v>
      </c>
      <c r="H637" s="19">
        <f t="shared" si="268"/>
        <v>5</v>
      </c>
      <c r="I637" s="14"/>
      <c r="K637" s="16"/>
      <c r="L637" s="16"/>
    </row>
    <row r="638" spans="1:12" s="15" customFormat="1" ht="24.95" hidden="1" customHeight="1">
      <c r="A638" s="9"/>
      <c r="B638" s="21" t="s">
        <v>30</v>
      </c>
      <c r="C638" s="29" t="s">
        <v>20</v>
      </c>
      <c r="D638" s="30"/>
      <c r="E638" s="22">
        <f>+E719+E800+E881+E962+E1043+E1124+E1205+E1286</f>
        <v>5</v>
      </c>
      <c r="F638" s="22"/>
      <c r="G638" s="22"/>
      <c r="H638" s="22">
        <f>E638</f>
        <v>5</v>
      </c>
      <c r="I638" s="14"/>
      <c r="K638" s="16"/>
      <c r="L638" s="16"/>
    </row>
    <row r="639" spans="1:12" s="15" customFormat="1" ht="24.95" hidden="1" customHeight="1">
      <c r="A639" s="9"/>
      <c r="B639" s="21" t="s">
        <v>31</v>
      </c>
      <c r="C639" s="29" t="s">
        <v>20</v>
      </c>
      <c r="D639" s="30"/>
      <c r="E639" s="22">
        <f>+E720+E801+E882+E963+E1044+E1125+E1206+E1287</f>
        <v>0</v>
      </c>
      <c r="F639" s="22"/>
      <c r="G639" s="22"/>
      <c r="H639" s="22">
        <f>E639</f>
        <v>0</v>
      </c>
      <c r="I639" s="14"/>
      <c r="K639" s="16"/>
      <c r="L639" s="16"/>
    </row>
    <row r="640" spans="1:12" s="15" customFormat="1" ht="36" hidden="1" customHeight="1">
      <c r="A640" s="9">
        <v>3</v>
      </c>
      <c r="B640" s="17" t="s">
        <v>32</v>
      </c>
      <c r="C640" s="18"/>
      <c r="D640" s="28"/>
      <c r="E640" s="19">
        <f>+E721+E802+E883+E964+E1045+E1126+E1207+E1288</f>
        <v>0</v>
      </c>
      <c r="F640" s="19"/>
      <c r="G640" s="19"/>
      <c r="H640" s="19">
        <f>E640</f>
        <v>0</v>
      </c>
      <c r="I640" s="14"/>
      <c r="K640" s="16"/>
      <c r="L640" s="16"/>
    </row>
    <row r="641" spans="1:12" s="32" customFormat="1" ht="21.95" hidden="1" customHeight="1">
      <c r="A641" s="9" t="s">
        <v>71</v>
      </c>
      <c r="B641" s="47" t="s">
        <v>42</v>
      </c>
      <c r="C641" s="48"/>
      <c r="D641" s="49"/>
      <c r="E641" s="19">
        <f>+E642+E645+E650+E657+E659</f>
        <v>2510.3000000000002</v>
      </c>
      <c r="F641" s="19">
        <f t="shared" ref="F641:H641" si="269">+F642+F645+F650+F657+F659</f>
        <v>0</v>
      </c>
      <c r="G641" s="19">
        <f t="shared" si="269"/>
        <v>0</v>
      </c>
      <c r="H641" s="19">
        <f t="shared" si="269"/>
        <v>2510.3000000000002</v>
      </c>
      <c r="I641" s="31"/>
      <c r="K641" s="33"/>
      <c r="L641" s="33"/>
    </row>
    <row r="642" spans="1:12" s="15" customFormat="1" ht="38.450000000000003" hidden="1" customHeight="1">
      <c r="A642" s="9">
        <v>1</v>
      </c>
      <c r="B642" s="17" t="s">
        <v>43</v>
      </c>
      <c r="C642" s="18"/>
      <c r="D642" s="28"/>
      <c r="E642" s="19">
        <f>+E643+E644</f>
        <v>1172</v>
      </c>
      <c r="F642" s="19">
        <f t="shared" ref="F642:H642" si="270">+F643+F644</f>
        <v>0</v>
      </c>
      <c r="G642" s="19">
        <f t="shared" si="270"/>
        <v>0</v>
      </c>
      <c r="H642" s="19">
        <f t="shared" si="270"/>
        <v>1172</v>
      </c>
      <c r="I642" s="14"/>
      <c r="K642" s="16"/>
      <c r="L642" s="16"/>
    </row>
    <row r="643" spans="1:12" s="15" customFormat="1" ht="21.95" hidden="1" customHeight="1">
      <c r="A643" s="9"/>
      <c r="B643" s="34" t="s">
        <v>44</v>
      </c>
      <c r="C643" s="36" t="s">
        <v>45</v>
      </c>
      <c r="D643" s="37"/>
      <c r="E643" s="22">
        <f>+E724+E805+E886+E967+E1048+E1129+E1210+E1291</f>
        <v>516</v>
      </c>
      <c r="F643" s="22"/>
      <c r="G643" s="22"/>
      <c r="H643" s="22">
        <f>E643</f>
        <v>516</v>
      </c>
      <c r="I643" s="14"/>
      <c r="K643" s="16"/>
      <c r="L643" s="16"/>
    </row>
    <row r="644" spans="1:12" s="15" customFormat="1" ht="21.95" hidden="1" customHeight="1">
      <c r="A644" s="9"/>
      <c r="B644" s="34" t="s">
        <v>46</v>
      </c>
      <c r="C644" s="36" t="s">
        <v>45</v>
      </c>
      <c r="D644" s="37"/>
      <c r="E644" s="22">
        <f>+E725+E806+E887+E968+E1049+E1130+E1211+E1292</f>
        <v>656</v>
      </c>
      <c r="F644" s="22"/>
      <c r="G644" s="22"/>
      <c r="H644" s="22">
        <f>E644</f>
        <v>656</v>
      </c>
      <c r="I644" s="14"/>
      <c r="K644" s="16"/>
      <c r="L644" s="16"/>
    </row>
    <row r="645" spans="1:12" s="15" customFormat="1" ht="21.95" hidden="1" customHeight="1">
      <c r="A645" s="9">
        <v>2</v>
      </c>
      <c r="B645" s="17" t="s">
        <v>47</v>
      </c>
      <c r="C645" s="18"/>
      <c r="D645" s="28"/>
      <c r="E645" s="19">
        <f>+E646+E647+E648+E649</f>
        <v>149</v>
      </c>
      <c r="F645" s="19">
        <f t="shared" ref="F645:G645" si="271">+F646+F647+F648+F649</f>
        <v>0</v>
      </c>
      <c r="G645" s="19">
        <f t="shared" si="271"/>
        <v>0</v>
      </c>
      <c r="H645" s="19">
        <f>+H646+H647+H648+H649</f>
        <v>149</v>
      </c>
      <c r="I645" s="14"/>
      <c r="K645" s="16"/>
      <c r="L645" s="16"/>
    </row>
    <row r="646" spans="1:12" s="15" customFormat="1" ht="39.950000000000003" hidden="1" customHeight="1">
      <c r="A646" s="9"/>
      <c r="B646" s="34" t="s">
        <v>48</v>
      </c>
      <c r="C646" s="36" t="s">
        <v>49</v>
      </c>
      <c r="D646" s="37"/>
      <c r="E646" s="22">
        <f>+E727+E808+E889+E970+E1051+E1132+E1213+E1294</f>
        <v>84</v>
      </c>
      <c r="F646" s="22"/>
      <c r="G646" s="22"/>
      <c r="H646" s="22">
        <f>E646</f>
        <v>84</v>
      </c>
      <c r="I646" s="14"/>
      <c r="K646" s="16"/>
      <c r="L646" s="16"/>
    </row>
    <row r="647" spans="1:12" s="15" customFormat="1" ht="21.95" hidden="1" customHeight="1">
      <c r="A647" s="9"/>
      <c r="B647" s="34" t="s">
        <v>72</v>
      </c>
      <c r="C647" s="36" t="s">
        <v>49</v>
      </c>
      <c r="D647" s="37"/>
      <c r="E647" s="22"/>
      <c r="F647" s="22"/>
      <c r="G647" s="22"/>
      <c r="H647" s="22">
        <f t="shared" ref="H647:H649" si="272">E647</f>
        <v>0</v>
      </c>
      <c r="I647" s="14"/>
      <c r="K647" s="16"/>
      <c r="L647" s="16"/>
    </row>
    <row r="648" spans="1:12" s="15" customFormat="1" ht="21.95" hidden="1" customHeight="1">
      <c r="A648" s="9"/>
      <c r="B648" s="34" t="s">
        <v>50</v>
      </c>
      <c r="C648" s="36" t="s">
        <v>51</v>
      </c>
      <c r="D648" s="37"/>
      <c r="E648" s="22">
        <f>+E729+E810+E891+E972+E1053+E1134+E1215+E1296</f>
        <v>0</v>
      </c>
      <c r="F648" s="22"/>
      <c r="G648" s="22"/>
      <c r="H648" s="22">
        <f t="shared" si="272"/>
        <v>0</v>
      </c>
      <c r="I648" s="14"/>
      <c r="K648" s="16"/>
      <c r="L648" s="16"/>
    </row>
    <row r="649" spans="1:12" s="15" customFormat="1" ht="21.95" hidden="1" customHeight="1">
      <c r="A649" s="9"/>
      <c r="B649" s="34" t="s">
        <v>52</v>
      </c>
      <c r="C649" s="36" t="s">
        <v>49</v>
      </c>
      <c r="D649" s="37"/>
      <c r="E649" s="22">
        <f>+E730+E811+E892+E973+E1054+E1135+E1216+E1297</f>
        <v>65</v>
      </c>
      <c r="F649" s="22"/>
      <c r="G649" s="22"/>
      <c r="H649" s="22">
        <f t="shared" si="272"/>
        <v>65</v>
      </c>
      <c r="I649" s="14"/>
      <c r="K649" s="16"/>
      <c r="L649" s="16"/>
    </row>
    <row r="650" spans="1:12" s="15" customFormat="1" ht="21.95" hidden="1" customHeight="1">
      <c r="A650" s="9">
        <v>3</v>
      </c>
      <c r="B650" s="17" t="s">
        <v>53</v>
      </c>
      <c r="C650" s="18"/>
      <c r="D650" s="28"/>
      <c r="E650" s="19">
        <f>+E651+E652+E653+E654+E655+E656</f>
        <v>1189.3</v>
      </c>
      <c r="F650" s="19">
        <f t="shared" ref="F650:H650" si="273">+F651+F652+F653+F654+F655+F656</f>
        <v>0</v>
      </c>
      <c r="G650" s="19">
        <f t="shared" si="273"/>
        <v>0</v>
      </c>
      <c r="H650" s="19">
        <f t="shared" si="273"/>
        <v>1189.3</v>
      </c>
      <c r="I650" s="14"/>
      <c r="K650" s="16"/>
      <c r="L650" s="16"/>
    </row>
    <row r="651" spans="1:12" s="15" customFormat="1" ht="21.95" hidden="1" customHeight="1">
      <c r="A651" s="9"/>
      <c r="B651" s="34" t="s">
        <v>54</v>
      </c>
      <c r="C651" s="36" t="s">
        <v>49</v>
      </c>
      <c r="D651" s="37"/>
      <c r="E651" s="22">
        <f>+E732+E813+E894+E975+E1056+E1137+E1218+E1299</f>
        <v>1019</v>
      </c>
      <c r="F651" s="22"/>
      <c r="G651" s="22"/>
      <c r="H651" s="22">
        <f>E651</f>
        <v>1019</v>
      </c>
      <c r="I651" s="14"/>
      <c r="K651" s="16"/>
      <c r="L651" s="16"/>
    </row>
    <row r="652" spans="1:12" s="15" customFormat="1" ht="21.95" hidden="1" customHeight="1">
      <c r="A652" s="9"/>
      <c r="B652" s="34" t="s">
        <v>55</v>
      </c>
      <c r="C652" s="36" t="s">
        <v>49</v>
      </c>
      <c r="D652" s="37"/>
      <c r="E652" s="22">
        <f>+E733+E814+E895+E976+E1057+E1138+E1219+E1300</f>
        <v>3.3</v>
      </c>
      <c r="F652" s="22"/>
      <c r="G652" s="22"/>
      <c r="H652" s="22">
        <f t="shared" ref="H652:H656" si="274">E652</f>
        <v>3.3</v>
      </c>
      <c r="I652" s="14"/>
      <c r="K652" s="16"/>
      <c r="L652" s="16"/>
    </row>
    <row r="653" spans="1:12" s="15" customFormat="1" ht="21.95" hidden="1" customHeight="1">
      <c r="A653" s="9"/>
      <c r="B653" s="34" t="s">
        <v>56</v>
      </c>
      <c r="C653" s="36" t="s">
        <v>49</v>
      </c>
      <c r="D653" s="37"/>
      <c r="E653" s="22"/>
      <c r="F653" s="22"/>
      <c r="G653" s="22"/>
      <c r="H653" s="22">
        <f t="shared" si="274"/>
        <v>0</v>
      </c>
      <c r="I653" s="14"/>
      <c r="K653" s="16"/>
      <c r="L653" s="16"/>
    </row>
    <row r="654" spans="1:12" s="15" customFormat="1" ht="21.95" hidden="1" customHeight="1">
      <c r="A654" s="9"/>
      <c r="B654" s="34" t="s">
        <v>57</v>
      </c>
      <c r="C654" s="36" t="s">
        <v>49</v>
      </c>
      <c r="D654" s="37"/>
      <c r="E654" s="22">
        <f>+E735+E816+E897+E978+E1059+E1140+E1221+E1302</f>
        <v>55</v>
      </c>
      <c r="F654" s="22"/>
      <c r="G654" s="22"/>
      <c r="H654" s="22">
        <f t="shared" si="274"/>
        <v>55</v>
      </c>
      <c r="I654" s="14"/>
      <c r="K654" s="16"/>
      <c r="L654" s="16"/>
    </row>
    <row r="655" spans="1:12" s="15" customFormat="1" ht="21.95" hidden="1" customHeight="1">
      <c r="A655" s="9"/>
      <c r="B655" s="34" t="s">
        <v>58</v>
      </c>
      <c r="C655" s="36" t="s">
        <v>49</v>
      </c>
      <c r="D655" s="37"/>
      <c r="E655" s="22">
        <f>+E736+E817+E898+E979+E1060+E1141+E1222+E1303</f>
        <v>112</v>
      </c>
      <c r="F655" s="22"/>
      <c r="G655" s="22"/>
      <c r="H655" s="22">
        <f t="shared" si="274"/>
        <v>112</v>
      </c>
      <c r="I655" s="14"/>
      <c r="K655" s="16"/>
      <c r="L655" s="16"/>
    </row>
    <row r="656" spans="1:12" s="15" customFormat="1" ht="21.95" hidden="1" customHeight="1">
      <c r="A656" s="9"/>
      <c r="B656" s="34" t="s">
        <v>59</v>
      </c>
      <c r="C656" s="36" t="s">
        <v>49</v>
      </c>
      <c r="D656" s="37"/>
      <c r="E656" s="22"/>
      <c r="F656" s="22"/>
      <c r="G656" s="22"/>
      <c r="H656" s="22">
        <f t="shared" si="274"/>
        <v>0</v>
      </c>
      <c r="I656" s="14"/>
      <c r="K656" s="16"/>
      <c r="L656" s="16"/>
    </row>
    <row r="657" spans="1:12" s="15" customFormat="1" ht="21.95" hidden="1" customHeight="1">
      <c r="A657" s="9">
        <v>6</v>
      </c>
      <c r="B657" s="17" t="s">
        <v>63</v>
      </c>
      <c r="C657" s="18"/>
      <c r="D657" s="28"/>
      <c r="E657" s="19">
        <f>+E658</f>
        <v>0</v>
      </c>
      <c r="F657" s="19">
        <f t="shared" ref="F657:H657" si="275">+F658</f>
        <v>0</v>
      </c>
      <c r="G657" s="19">
        <f t="shared" si="275"/>
        <v>0</v>
      </c>
      <c r="H657" s="19">
        <f t="shared" si="275"/>
        <v>0</v>
      </c>
      <c r="I657" s="14"/>
      <c r="K657" s="16"/>
      <c r="L657" s="16"/>
    </row>
    <row r="658" spans="1:12" s="15" customFormat="1" ht="21.95" hidden="1" customHeight="1">
      <c r="A658" s="9"/>
      <c r="B658" s="34" t="s">
        <v>64</v>
      </c>
      <c r="C658" s="36" t="s">
        <v>49</v>
      </c>
      <c r="D658" s="37"/>
      <c r="E658" s="22"/>
      <c r="F658" s="22"/>
      <c r="G658" s="22"/>
      <c r="H658" s="22"/>
      <c r="I658" s="14"/>
      <c r="K658" s="16"/>
      <c r="L658" s="16"/>
    </row>
    <row r="659" spans="1:12" s="15" customFormat="1" ht="21.95" hidden="1" customHeight="1">
      <c r="A659" s="9">
        <v>7</v>
      </c>
      <c r="B659" s="17" t="s">
        <v>65</v>
      </c>
      <c r="C659" s="18"/>
      <c r="D659" s="28"/>
      <c r="E659" s="19">
        <f>+E660</f>
        <v>0</v>
      </c>
      <c r="F659" s="19">
        <f t="shared" ref="F659:H659" si="276">+F660</f>
        <v>0</v>
      </c>
      <c r="G659" s="19">
        <f t="shared" si="276"/>
        <v>0</v>
      </c>
      <c r="H659" s="19">
        <f t="shared" si="276"/>
        <v>0</v>
      </c>
      <c r="I659" s="14"/>
      <c r="K659" s="16"/>
      <c r="L659" s="16"/>
    </row>
    <row r="660" spans="1:12" s="15" customFormat="1" ht="27" hidden="1" customHeight="1">
      <c r="A660" s="78"/>
      <c r="B660" s="79" t="s">
        <v>66</v>
      </c>
      <c r="C660" s="80" t="s">
        <v>49</v>
      </c>
      <c r="D660" s="81"/>
      <c r="E660" s="53"/>
      <c r="F660" s="53"/>
      <c r="G660" s="53"/>
      <c r="H660" s="53"/>
      <c r="I660" s="82"/>
      <c r="K660" s="16"/>
      <c r="L660" s="16"/>
    </row>
    <row r="661" spans="1:12" s="15" customFormat="1" ht="14.25" hidden="1" customHeight="1">
      <c r="A661" s="83"/>
      <c r="B661" s="84" t="s">
        <v>74</v>
      </c>
      <c r="C661" s="85"/>
      <c r="D661" s="86"/>
      <c r="E661" s="51"/>
      <c r="F661" s="51"/>
      <c r="G661" s="51"/>
      <c r="H661" s="51"/>
      <c r="I661" s="52"/>
      <c r="K661" s="16"/>
      <c r="L661" s="16"/>
    </row>
    <row r="662" spans="1:12" s="15" customFormat="1" ht="24.95" hidden="1" customHeight="1">
      <c r="A662" s="9"/>
      <c r="B662" s="87" t="s">
        <v>82</v>
      </c>
      <c r="C662" s="28"/>
      <c r="D662" s="28"/>
      <c r="E662" s="75">
        <f>+E663+E711</f>
        <v>51071.7</v>
      </c>
      <c r="F662" s="75">
        <f t="shared" ref="F662:H662" si="277">+F663+F711</f>
        <v>0</v>
      </c>
      <c r="G662" s="75">
        <f t="shared" si="277"/>
        <v>24888.7</v>
      </c>
      <c r="H662" s="75">
        <f t="shared" si="277"/>
        <v>51071.7</v>
      </c>
      <c r="I662" s="76"/>
      <c r="K662" s="16"/>
      <c r="L662" s="16"/>
    </row>
    <row r="663" spans="1:12" s="15" customFormat="1" ht="24.95" hidden="1" customHeight="1">
      <c r="A663" s="9" t="s">
        <v>15</v>
      </c>
      <c r="B663" s="10" t="s">
        <v>16</v>
      </c>
      <c r="C663" s="11"/>
      <c r="D663" s="11"/>
      <c r="E663" s="13">
        <f>+E664+E678+E687</f>
        <v>50006</v>
      </c>
      <c r="F663" s="13">
        <f t="shared" ref="F663:H663" si="278">+F664+F678+F687</f>
        <v>0</v>
      </c>
      <c r="G663" s="13">
        <f t="shared" si="278"/>
        <v>23823</v>
      </c>
      <c r="H663" s="13">
        <f t="shared" si="278"/>
        <v>50006</v>
      </c>
      <c r="I663" s="14"/>
      <c r="K663" s="16"/>
      <c r="L663" s="16"/>
    </row>
    <row r="664" spans="1:12" s="15" customFormat="1" ht="24.95" hidden="1" customHeight="1">
      <c r="A664" s="9" t="s">
        <v>17</v>
      </c>
      <c r="B664" s="17" t="s">
        <v>18</v>
      </c>
      <c r="C664" s="18"/>
      <c r="D664" s="28"/>
      <c r="E664" s="19">
        <f>+E665+E672+E676+E677</f>
        <v>26831</v>
      </c>
      <c r="F664" s="19">
        <f t="shared" ref="F664:H664" si="279">+F665+F672+F676+F677</f>
        <v>0</v>
      </c>
      <c r="G664" s="19">
        <f t="shared" si="279"/>
        <v>20831</v>
      </c>
      <c r="H664" s="19">
        <f t="shared" si="279"/>
        <v>26831</v>
      </c>
      <c r="I664" s="14"/>
      <c r="K664" s="16"/>
      <c r="L664" s="16"/>
    </row>
    <row r="665" spans="1:12" s="15" customFormat="1" ht="24.95" hidden="1" customHeight="1">
      <c r="A665" s="9">
        <v>1</v>
      </c>
      <c r="B665" s="17" t="s">
        <v>19</v>
      </c>
      <c r="C665" s="18"/>
      <c r="D665" s="28"/>
      <c r="E665" s="19">
        <f>+E666+E667+E668+E669+E670+E671</f>
        <v>14932</v>
      </c>
      <c r="F665" s="19">
        <f t="shared" ref="F665:H665" si="280">+F666+F667+F668+F669+F670+F671</f>
        <v>0</v>
      </c>
      <c r="G665" s="19">
        <f t="shared" si="280"/>
        <v>10932</v>
      </c>
      <c r="H665" s="19">
        <f t="shared" si="280"/>
        <v>14932</v>
      </c>
      <c r="I665" s="14"/>
      <c r="K665" s="16"/>
      <c r="L665" s="16"/>
    </row>
    <row r="666" spans="1:12" s="15" customFormat="1" ht="24.95" hidden="1" customHeight="1">
      <c r="A666" s="20"/>
      <c r="B666" s="21" t="s">
        <v>21</v>
      </c>
      <c r="C666" s="29" t="s">
        <v>20</v>
      </c>
      <c r="D666" s="30"/>
      <c r="E666" s="22">
        <v>136</v>
      </c>
      <c r="F666" s="22"/>
      <c r="G666" s="22">
        <f>E666</f>
        <v>136</v>
      </c>
      <c r="H666" s="23">
        <f t="shared" ref="H666:H671" si="281">E666</f>
        <v>136</v>
      </c>
      <c r="I666" s="14"/>
      <c r="K666" s="16"/>
      <c r="L666" s="16"/>
    </row>
    <row r="667" spans="1:12" s="15" customFormat="1" ht="24.95" hidden="1" customHeight="1">
      <c r="A667" s="24"/>
      <c r="B667" s="21" t="s">
        <v>22</v>
      </c>
      <c r="C667" s="29" t="s">
        <v>20</v>
      </c>
      <c r="D667" s="30"/>
      <c r="E667" s="22">
        <v>12104</v>
      </c>
      <c r="F667" s="22"/>
      <c r="G667" s="22">
        <v>8104</v>
      </c>
      <c r="H667" s="23">
        <f t="shared" si="281"/>
        <v>12104</v>
      </c>
      <c r="I667" s="14"/>
      <c r="K667" s="16"/>
      <c r="L667" s="16"/>
    </row>
    <row r="668" spans="1:12" s="15" customFormat="1" ht="24.95" hidden="1" customHeight="1">
      <c r="A668" s="24"/>
      <c r="B668" s="21" t="s">
        <v>23</v>
      </c>
      <c r="C668" s="29" t="s">
        <v>20</v>
      </c>
      <c r="D668" s="30"/>
      <c r="E668" s="22">
        <v>2692</v>
      </c>
      <c r="F668" s="22"/>
      <c r="G668" s="22">
        <f t="shared" ref="G668:G671" si="282">E668</f>
        <v>2692</v>
      </c>
      <c r="H668" s="23">
        <f t="shared" si="281"/>
        <v>2692</v>
      </c>
      <c r="I668" s="14"/>
      <c r="K668" s="16"/>
      <c r="L668" s="16"/>
    </row>
    <row r="669" spans="1:12" s="15" customFormat="1" ht="24.95" hidden="1" customHeight="1">
      <c r="A669" s="24"/>
      <c r="B669" s="21" t="s">
        <v>24</v>
      </c>
      <c r="C669" s="29" t="s">
        <v>20</v>
      </c>
      <c r="D669" s="30"/>
      <c r="E669" s="22"/>
      <c r="F669" s="22"/>
      <c r="G669" s="22">
        <f t="shared" si="282"/>
        <v>0</v>
      </c>
      <c r="H669" s="23">
        <f t="shared" si="281"/>
        <v>0</v>
      </c>
      <c r="I669" s="14"/>
      <c r="K669" s="16"/>
      <c r="L669" s="16"/>
    </row>
    <row r="670" spans="1:12" s="15" customFormat="1" ht="21.95" hidden="1" customHeight="1">
      <c r="A670" s="24"/>
      <c r="B670" s="25" t="s">
        <v>25</v>
      </c>
      <c r="C670" s="29" t="s">
        <v>20</v>
      </c>
      <c r="D670" s="27"/>
      <c r="E670" s="22"/>
      <c r="F670" s="22"/>
      <c r="G670" s="22">
        <f t="shared" si="282"/>
        <v>0</v>
      </c>
      <c r="H670" s="23">
        <f t="shared" si="281"/>
        <v>0</v>
      </c>
      <c r="I670" s="14"/>
      <c r="K670" s="16"/>
      <c r="L670" s="16"/>
    </row>
    <row r="671" spans="1:12" s="15" customFormat="1" ht="24.95" hidden="1" customHeight="1">
      <c r="A671" s="24"/>
      <c r="B671" s="25" t="s">
        <v>27</v>
      </c>
      <c r="C671" s="29" t="s">
        <v>20</v>
      </c>
      <c r="D671" s="27"/>
      <c r="E671" s="22"/>
      <c r="F671" s="22"/>
      <c r="G671" s="22">
        <f t="shared" si="282"/>
        <v>0</v>
      </c>
      <c r="H671" s="23">
        <f t="shared" si="281"/>
        <v>0</v>
      </c>
      <c r="I671" s="14"/>
      <c r="K671" s="16"/>
      <c r="L671" s="16"/>
    </row>
    <row r="672" spans="1:12" s="15" customFormat="1" ht="24.95" hidden="1" customHeight="1">
      <c r="A672" s="9">
        <v>2</v>
      </c>
      <c r="B672" s="17" t="s">
        <v>28</v>
      </c>
      <c r="C672" s="18"/>
      <c r="D672" s="28"/>
      <c r="E672" s="19">
        <f>+E673+E674+E675</f>
        <v>2987</v>
      </c>
      <c r="F672" s="19">
        <f t="shared" ref="F672:H672" si="283">+F673+F674+F675</f>
        <v>0</v>
      </c>
      <c r="G672" s="19">
        <f t="shared" si="283"/>
        <v>2987</v>
      </c>
      <c r="H672" s="19">
        <f t="shared" si="283"/>
        <v>2987</v>
      </c>
      <c r="I672" s="14"/>
      <c r="K672" s="16"/>
      <c r="L672" s="16"/>
    </row>
    <row r="673" spans="1:12" s="15" customFormat="1" ht="24.95" hidden="1" customHeight="1">
      <c r="A673" s="9"/>
      <c r="B673" s="21" t="s">
        <v>29</v>
      </c>
      <c r="C673" s="29" t="s">
        <v>20</v>
      </c>
      <c r="D673" s="30"/>
      <c r="E673" s="22">
        <v>2987</v>
      </c>
      <c r="F673" s="22"/>
      <c r="G673" s="22">
        <f>E673</f>
        <v>2987</v>
      </c>
      <c r="H673" s="23">
        <f t="shared" ref="H673:H677" si="284">E673</f>
        <v>2987</v>
      </c>
      <c r="I673" s="14"/>
      <c r="K673" s="16"/>
      <c r="L673" s="16"/>
    </row>
    <row r="674" spans="1:12" s="15" customFormat="1" ht="24.95" hidden="1" customHeight="1">
      <c r="A674" s="9"/>
      <c r="B674" s="21" t="s">
        <v>30</v>
      </c>
      <c r="C674" s="29" t="s">
        <v>20</v>
      </c>
      <c r="D674" s="30"/>
      <c r="E674" s="22"/>
      <c r="F674" s="22"/>
      <c r="G674" s="22">
        <f t="shared" ref="G674:G675" si="285">E674</f>
        <v>0</v>
      </c>
      <c r="H674" s="19">
        <f t="shared" si="284"/>
        <v>0</v>
      </c>
      <c r="I674" s="14"/>
      <c r="K674" s="16"/>
      <c r="L674" s="16"/>
    </row>
    <row r="675" spans="1:12" s="15" customFormat="1" ht="24.95" hidden="1" customHeight="1">
      <c r="A675" s="9"/>
      <c r="B675" s="21" t="s">
        <v>31</v>
      </c>
      <c r="C675" s="29" t="s">
        <v>20</v>
      </c>
      <c r="D675" s="30"/>
      <c r="E675" s="22"/>
      <c r="F675" s="22"/>
      <c r="G675" s="22">
        <f t="shared" si="285"/>
        <v>0</v>
      </c>
      <c r="H675" s="19">
        <f t="shared" si="284"/>
        <v>0</v>
      </c>
      <c r="I675" s="14"/>
      <c r="K675" s="16"/>
      <c r="L675" s="16"/>
    </row>
    <row r="676" spans="1:12" s="15" customFormat="1" ht="36.75" hidden="1" customHeight="1">
      <c r="A676" s="9">
        <v>3</v>
      </c>
      <c r="B676" s="17" t="s">
        <v>32</v>
      </c>
      <c r="C676" s="18"/>
      <c r="D676" s="28"/>
      <c r="E676" s="19">
        <v>8912</v>
      </c>
      <c r="F676" s="19"/>
      <c r="G676" s="22">
        <v>6912</v>
      </c>
      <c r="H676" s="19">
        <f t="shared" si="284"/>
        <v>8912</v>
      </c>
      <c r="I676" s="14"/>
      <c r="K676" s="16"/>
      <c r="L676" s="16"/>
    </row>
    <row r="677" spans="1:12" s="15" customFormat="1" ht="25.5" hidden="1" customHeight="1">
      <c r="A677" s="9">
        <v>4</v>
      </c>
      <c r="B677" s="17" t="s">
        <v>33</v>
      </c>
      <c r="C677" s="18"/>
      <c r="D677" s="28"/>
      <c r="E677" s="19"/>
      <c r="F677" s="19"/>
      <c r="G677" s="19"/>
      <c r="H677" s="19">
        <f t="shared" si="284"/>
        <v>0</v>
      </c>
      <c r="I677" s="14"/>
      <c r="K677" s="16"/>
      <c r="L677" s="16"/>
    </row>
    <row r="678" spans="1:12" s="15" customFormat="1" ht="24" hidden="1" customHeight="1">
      <c r="A678" s="9" t="s">
        <v>34</v>
      </c>
      <c r="B678" s="17" t="s">
        <v>35</v>
      </c>
      <c r="C678" s="18"/>
      <c r="D678" s="28"/>
      <c r="E678" s="19">
        <f>+E679+E685+E686</f>
        <v>2992</v>
      </c>
      <c r="F678" s="19">
        <f t="shared" ref="F678:H678" si="286">+F679+F685+F686</f>
        <v>0</v>
      </c>
      <c r="G678" s="19">
        <f t="shared" si="286"/>
        <v>2992</v>
      </c>
      <c r="H678" s="19">
        <f t="shared" si="286"/>
        <v>2992</v>
      </c>
      <c r="I678" s="14"/>
      <c r="K678" s="16"/>
      <c r="L678" s="16"/>
    </row>
    <row r="679" spans="1:12" s="32" customFormat="1" ht="24.95" hidden="1" customHeight="1">
      <c r="A679" s="9">
        <v>1</v>
      </c>
      <c r="B679" s="17" t="s">
        <v>36</v>
      </c>
      <c r="C679" s="18"/>
      <c r="D679" s="28"/>
      <c r="E679" s="19">
        <f>+E680+E684</f>
        <v>2477</v>
      </c>
      <c r="F679" s="19">
        <f t="shared" ref="F679:H679" si="287">+F680+F684</f>
        <v>0</v>
      </c>
      <c r="G679" s="19">
        <f t="shared" si="287"/>
        <v>2477</v>
      </c>
      <c r="H679" s="19">
        <f t="shared" si="287"/>
        <v>2477</v>
      </c>
      <c r="I679" s="31"/>
      <c r="K679" s="33"/>
      <c r="L679" s="33"/>
    </row>
    <row r="680" spans="1:12" s="32" customFormat="1" ht="24.95" hidden="1" customHeight="1">
      <c r="A680" s="20" t="s">
        <v>37</v>
      </c>
      <c r="B680" s="34" t="s">
        <v>19</v>
      </c>
      <c r="C680" s="36"/>
      <c r="D680" s="37"/>
      <c r="E680" s="14">
        <f>+E681+E682+E683</f>
        <v>2011</v>
      </c>
      <c r="F680" s="14">
        <f t="shared" ref="F680:H680" si="288">+F681+F682+F683</f>
        <v>0</v>
      </c>
      <c r="G680" s="14">
        <f t="shared" si="288"/>
        <v>2011</v>
      </c>
      <c r="H680" s="14">
        <f t="shared" si="288"/>
        <v>2011</v>
      </c>
      <c r="I680" s="31"/>
      <c r="K680" s="33"/>
      <c r="L680" s="33"/>
    </row>
    <row r="681" spans="1:12" s="32" customFormat="1" ht="24.95" hidden="1" customHeight="1">
      <c r="A681" s="35"/>
      <c r="B681" s="25" t="s">
        <v>21</v>
      </c>
      <c r="C681" s="29" t="s">
        <v>20</v>
      </c>
      <c r="D681" s="27"/>
      <c r="E681" s="22">
        <v>196</v>
      </c>
      <c r="F681" s="22"/>
      <c r="G681" s="22">
        <f>E681</f>
        <v>196</v>
      </c>
      <c r="H681" s="22">
        <f>E681</f>
        <v>196</v>
      </c>
      <c r="I681" s="31"/>
      <c r="K681" s="33"/>
      <c r="L681" s="33"/>
    </row>
    <row r="682" spans="1:12" s="32" customFormat="1" ht="24.95" hidden="1" customHeight="1">
      <c r="A682" s="35"/>
      <c r="B682" s="25" t="s">
        <v>22</v>
      </c>
      <c r="C682" s="29" t="s">
        <v>20</v>
      </c>
      <c r="D682" s="27"/>
      <c r="E682" s="22"/>
      <c r="F682" s="22"/>
      <c r="G682" s="22">
        <f t="shared" ref="G682:G685" si="289">E682</f>
        <v>0</v>
      </c>
      <c r="H682" s="22">
        <f t="shared" ref="H682:H710" si="290">E682</f>
        <v>0</v>
      </c>
      <c r="I682" s="31"/>
      <c r="K682" s="33"/>
      <c r="L682" s="33"/>
    </row>
    <row r="683" spans="1:12" s="32" customFormat="1" ht="24.95" hidden="1" customHeight="1">
      <c r="A683" s="35"/>
      <c r="B683" s="25" t="s">
        <v>23</v>
      </c>
      <c r="C683" s="29" t="s">
        <v>20</v>
      </c>
      <c r="D683" s="27"/>
      <c r="E683" s="22">
        <v>1815</v>
      </c>
      <c r="F683" s="22"/>
      <c r="G683" s="22">
        <f t="shared" si="289"/>
        <v>1815</v>
      </c>
      <c r="H683" s="22">
        <f t="shared" si="290"/>
        <v>1815</v>
      </c>
      <c r="I683" s="31"/>
      <c r="K683" s="33"/>
      <c r="L683" s="33"/>
    </row>
    <row r="684" spans="1:12" s="32" customFormat="1" ht="24.95" hidden="1" customHeight="1">
      <c r="A684" s="20" t="s">
        <v>38</v>
      </c>
      <c r="B684" s="34" t="s">
        <v>39</v>
      </c>
      <c r="C684" s="36"/>
      <c r="D684" s="37"/>
      <c r="E684" s="22">
        <v>466</v>
      </c>
      <c r="F684" s="22"/>
      <c r="G684" s="22">
        <f t="shared" si="289"/>
        <v>466</v>
      </c>
      <c r="H684" s="22">
        <f t="shared" si="290"/>
        <v>466</v>
      </c>
      <c r="I684" s="31"/>
      <c r="J684" s="38"/>
      <c r="K684" s="33"/>
      <c r="L684" s="33"/>
    </row>
    <row r="685" spans="1:12" s="45" customFormat="1" ht="38.25" hidden="1" customHeight="1">
      <c r="A685" s="39">
        <v>2</v>
      </c>
      <c r="B685" s="40" t="s">
        <v>32</v>
      </c>
      <c r="C685" s="41"/>
      <c r="D685" s="42"/>
      <c r="E685" s="43">
        <v>515</v>
      </c>
      <c r="F685" s="43"/>
      <c r="G685" s="22">
        <f t="shared" si="289"/>
        <v>515</v>
      </c>
      <c r="H685" s="43">
        <f t="shared" si="290"/>
        <v>515</v>
      </c>
      <c r="I685" s="44"/>
      <c r="K685" s="46"/>
      <c r="L685" s="46"/>
    </row>
    <row r="686" spans="1:12" s="32" customFormat="1" ht="24.95" hidden="1" customHeight="1">
      <c r="A686" s="9">
        <v>3</v>
      </c>
      <c r="B686" s="17" t="s">
        <v>40</v>
      </c>
      <c r="C686" s="18"/>
      <c r="D686" s="28"/>
      <c r="E686" s="14"/>
      <c r="F686" s="14"/>
      <c r="G686" s="14"/>
      <c r="H686" s="43">
        <f t="shared" si="290"/>
        <v>0</v>
      </c>
      <c r="I686" s="31"/>
      <c r="K686" s="33"/>
      <c r="L686" s="33"/>
    </row>
    <row r="687" spans="1:12" s="32" customFormat="1" ht="21.95" hidden="1" customHeight="1">
      <c r="A687" s="9" t="s">
        <v>41</v>
      </c>
      <c r="B687" s="47" t="s">
        <v>42</v>
      </c>
      <c r="C687" s="48"/>
      <c r="D687" s="49"/>
      <c r="E687" s="19">
        <f>+E688+E691+E695+E702+E705+E707</f>
        <v>20183</v>
      </c>
      <c r="F687" s="19">
        <f t="shared" ref="F687:G687" si="291">+F688+F691+F695+F702+F705+F707</f>
        <v>0</v>
      </c>
      <c r="G687" s="19">
        <f t="shared" si="291"/>
        <v>0</v>
      </c>
      <c r="H687" s="43">
        <f t="shared" si="290"/>
        <v>20183</v>
      </c>
      <c r="I687" s="31"/>
      <c r="K687" s="33"/>
      <c r="L687" s="33"/>
    </row>
    <row r="688" spans="1:12" s="15" customFormat="1" ht="38.450000000000003" hidden="1" customHeight="1">
      <c r="A688" s="9">
        <v>1</v>
      </c>
      <c r="B688" s="17" t="s">
        <v>43</v>
      </c>
      <c r="C688" s="18"/>
      <c r="D688" s="28"/>
      <c r="E688" s="19">
        <f>+E689+E690</f>
        <v>6472</v>
      </c>
      <c r="F688" s="19">
        <f t="shared" ref="F688:G688" si="292">+F689+F690</f>
        <v>0</v>
      </c>
      <c r="G688" s="19">
        <f t="shared" si="292"/>
        <v>0</v>
      </c>
      <c r="H688" s="43">
        <f t="shared" si="290"/>
        <v>6472</v>
      </c>
      <c r="I688" s="14"/>
      <c r="K688" s="16"/>
      <c r="L688" s="16"/>
    </row>
    <row r="689" spans="1:12" s="15" customFormat="1" ht="21.95" hidden="1" customHeight="1">
      <c r="A689" s="9"/>
      <c r="B689" s="34" t="s">
        <v>44</v>
      </c>
      <c r="C689" s="36" t="s">
        <v>45</v>
      </c>
      <c r="D689" s="37"/>
      <c r="E689" s="22">
        <v>2304</v>
      </c>
      <c r="F689" s="22"/>
      <c r="G689" s="22"/>
      <c r="H689" s="23">
        <f t="shared" si="290"/>
        <v>2304</v>
      </c>
      <c r="I689" s="14"/>
      <c r="K689" s="16"/>
      <c r="L689" s="16"/>
    </row>
    <row r="690" spans="1:12" s="15" customFormat="1" ht="21.95" hidden="1" customHeight="1">
      <c r="A690" s="9"/>
      <c r="B690" s="34" t="s">
        <v>46</v>
      </c>
      <c r="C690" s="36" t="s">
        <v>45</v>
      </c>
      <c r="D690" s="37"/>
      <c r="E690" s="22">
        <v>4168</v>
      </c>
      <c r="F690" s="22"/>
      <c r="G690" s="22"/>
      <c r="H690" s="23">
        <f t="shared" si="290"/>
        <v>4168</v>
      </c>
      <c r="I690" s="14"/>
      <c r="K690" s="16"/>
      <c r="L690" s="16"/>
    </row>
    <row r="691" spans="1:12" s="15" customFormat="1" ht="21.95" hidden="1" customHeight="1">
      <c r="A691" s="9">
        <v>2</v>
      </c>
      <c r="B691" s="17" t="s">
        <v>47</v>
      </c>
      <c r="C691" s="18"/>
      <c r="D691" s="28"/>
      <c r="E691" s="19">
        <f>+E692+E693+E694</f>
        <v>1478</v>
      </c>
      <c r="F691" s="19">
        <f t="shared" ref="F691:G691" si="293">+F692+F693+F694</f>
        <v>0</v>
      </c>
      <c r="G691" s="19">
        <f t="shared" si="293"/>
        <v>0</v>
      </c>
      <c r="H691" s="43">
        <f t="shared" si="290"/>
        <v>1478</v>
      </c>
      <c r="I691" s="14"/>
      <c r="K691" s="16"/>
      <c r="L691" s="16"/>
    </row>
    <row r="692" spans="1:12" s="15" customFormat="1" ht="39.950000000000003" hidden="1" customHeight="1">
      <c r="A692" s="9"/>
      <c r="B692" s="34" t="s">
        <v>48</v>
      </c>
      <c r="C692" s="36" t="s">
        <v>49</v>
      </c>
      <c r="D692" s="37"/>
      <c r="E692" s="22">
        <v>571</v>
      </c>
      <c r="F692" s="22"/>
      <c r="G692" s="22"/>
      <c r="H692" s="23">
        <f t="shared" si="290"/>
        <v>571</v>
      </c>
      <c r="I692" s="14"/>
      <c r="K692" s="16"/>
      <c r="L692" s="16"/>
    </row>
    <row r="693" spans="1:12" s="15" customFormat="1" ht="21.95" hidden="1" customHeight="1">
      <c r="A693" s="9"/>
      <c r="B693" s="34" t="s">
        <v>50</v>
      </c>
      <c r="C693" s="36" t="s">
        <v>51</v>
      </c>
      <c r="D693" s="37"/>
      <c r="E693" s="22">
        <v>402</v>
      </c>
      <c r="F693" s="22"/>
      <c r="G693" s="22"/>
      <c r="H693" s="23">
        <f t="shared" si="290"/>
        <v>402</v>
      </c>
      <c r="I693" s="14"/>
      <c r="K693" s="16"/>
      <c r="L693" s="16"/>
    </row>
    <row r="694" spans="1:12" s="15" customFormat="1" ht="30" hidden="1" customHeight="1">
      <c r="A694" s="9"/>
      <c r="B694" s="34" t="s">
        <v>52</v>
      </c>
      <c r="C694" s="36" t="s">
        <v>49</v>
      </c>
      <c r="D694" s="37"/>
      <c r="E694" s="22">
        <v>505</v>
      </c>
      <c r="F694" s="22"/>
      <c r="G694" s="22"/>
      <c r="H694" s="23">
        <f t="shared" si="290"/>
        <v>505</v>
      </c>
      <c r="I694" s="14"/>
      <c r="K694" s="16"/>
      <c r="L694" s="16"/>
    </row>
    <row r="695" spans="1:12" s="15" customFormat="1" ht="21.95" hidden="1" customHeight="1">
      <c r="A695" s="9">
        <v>3</v>
      </c>
      <c r="B695" s="17" t="s">
        <v>53</v>
      </c>
      <c r="C695" s="18"/>
      <c r="D695" s="28"/>
      <c r="E695" s="19">
        <f>+E696+E697+E698+E699+E700+E701</f>
        <v>9479</v>
      </c>
      <c r="F695" s="19">
        <f t="shared" ref="F695:G695" si="294">+F696+F697+F698+F699+F700+F701</f>
        <v>0</v>
      </c>
      <c r="G695" s="19">
        <f t="shared" si="294"/>
        <v>0</v>
      </c>
      <c r="H695" s="43">
        <f t="shared" si="290"/>
        <v>9479</v>
      </c>
      <c r="I695" s="14"/>
      <c r="K695" s="16"/>
      <c r="L695" s="16"/>
    </row>
    <row r="696" spans="1:12" s="15" customFormat="1" ht="21.95" hidden="1" customHeight="1">
      <c r="A696" s="9"/>
      <c r="B696" s="34" t="s">
        <v>54</v>
      </c>
      <c r="C696" s="36" t="s">
        <v>45</v>
      </c>
      <c r="D696" s="37"/>
      <c r="E696" s="22">
        <v>8514</v>
      </c>
      <c r="F696" s="22"/>
      <c r="G696" s="22"/>
      <c r="H696" s="23">
        <f t="shared" si="290"/>
        <v>8514</v>
      </c>
      <c r="I696" s="14"/>
      <c r="K696" s="16"/>
      <c r="L696" s="16"/>
    </row>
    <row r="697" spans="1:12" s="15" customFormat="1" ht="21.95" hidden="1" customHeight="1">
      <c r="A697" s="9"/>
      <c r="B697" s="34" t="s">
        <v>55</v>
      </c>
      <c r="C697" s="36" t="s">
        <v>49</v>
      </c>
      <c r="D697" s="37"/>
      <c r="E697" s="22">
        <v>14</v>
      </c>
      <c r="F697" s="22"/>
      <c r="G697" s="22"/>
      <c r="H697" s="23">
        <f t="shared" si="290"/>
        <v>14</v>
      </c>
      <c r="I697" s="14"/>
      <c r="K697" s="16"/>
      <c r="L697" s="16"/>
    </row>
    <row r="698" spans="1:12" s="15" customFormat="1" ht="21.95" hidden="1" customHeight="1">
      <c r="A698" s="9"/>
      <c r="B698" s="34" t="s">
        <v>56</v>
      </c>
      <c r="C698" s="36" t="s">
        <v>49</v>
      </c>
      <c r="D698" s="37"/>
      <c r="E698" s="22"/>
      <c r="F698" s="22"/>
      <c r="G698" s="22"/>
      <c r="H698" s="23">
        <f t="shared" si="290"/>
        <v>0</v>
      </c>
      <c r="I698" s="14"/>
      <c r="K698" s="16"/>
      <c r="L698" s="16"/>
    </row>
    <row r="699" spans="1:12" s="15" customFormat="1" ht="21.95" hidden="1" customHeight="1">
      <c r="A699" s="9"/>
      <c r="B699" s="34" t="s">
        <v>57</v>
      </c>
      <c r="C699" s="36" t="s">
        <v>49</v>
      </c>
      <c r="D699" s="37"/>
      <c r="E699" s="22">
        <v>317</v>
      </c>
      <c r="F699" s="22"/>
      <c r="G699" s="22"/>
      <c r="H699" s="23">
        <f t="shared" si="290"/>
        <v>317</v>
      </c>
      <c r="I699" s="14"/>
      <c r="K699" s="16"/>
      <c r="L699" s="16"/>
    </row>
    <row r="700" spans="1:12" s="15" customFormat="1" ht="21.95" hidden="1" customHeight="1">
      <c r="A700" s="9"/>
      <c r="B700" s="34" t="s">
        <v>58</v>
      </c>
      <c r="C700" s="36" t="s">
        <v>49</v>
      </c>
      <c r="D700" s="37"/>
      <c r="E700" s="22">
        <v>634</v>
      </c>
      <c r="F700" s="22"/>
      <c r="G700" s="22"/>
      <c r="H700" s="23">
        <f t="shared" si="290"/>
        <v>634</v>
      </c>
      <c r="I700" s="14"/>
      <c r="K700" s="16"/>
      <c r="L700" s="16"/>
    </row>
    <row r="701" spans="1:12" s="15" customFormat="1" ht="21.95" hidden="1" customHeight="1">
      <c r="A701" s="9"/>
      <c r="B701" s="34" t="s">
        <v>59</v>
      </c>
      <c r="C701" s="36" t="s">
        <v>49</v>
      </c>
      <c r="D701" s="37"/>
      <c r="E701" s="22"/>
      <c r="F701" s="22"/>
      <c r="G701" s="22"/>
      <c r="H701" s="23">
        <f t="shared" si="290"/>
        <v>0</v>
      </c>
      <c r="I701" s="14"/>
      <c r="K701" s="16"/>
      <c r="L701" s="16"/>
    </row>
    <row r="702" spans="1:12" s="15" customFormat="1" ht="21.95" hidden="1" customHeight="1">
      <c r="A702" s="9">
        <v>4</v>
      </c>
      <c r="B702" s="17" t="s">
        <v>60</v>
      </c>
      <c r="C702" s="18"/>
      <c r="D702" s="28"/>
      <c r="E702" s="19">
        <f>+E703+E704</f>
        <v>2725</v>
      </c>
      <c r="F702" s="19">
        <f t="shared" ref="F702:G702" si="295">+F703+F704</f>
        <v>0</v>
      </c>
      <c r="G702" s="19">
        <f t="shared" si="295"/>
        <v>0</v>
      </c>
      <c r="H702" s="43">
        <f t="shared" si="290"/>
        <v>2725</v>
      </c>
      <c r="I702" s="14"/>
      <c r="K702" s="16"/>
      <c r="L702" s="16"/>
    </row>
    <row r="703" spans="1:12" s="15" customFormat="1" ht="21.95" hidden="1" customHeight="1">
      <c r="A703" s="9"/>
      <c r="B703" s="34" t="s">
        <v>61</v>
      </c>
      <c r="C703" s="36" t="s">
        <v>45</v>
      </c>
      <c r="D703" s="50"/>
      <c r="E703" s="51">
        <v>616</v>
      </c>
      <c r="F703" s="52"/>
      <c r="G703" s="52"/>
      <c r="H703" s="23">
        <f t="shared" si="290"/>
        <v>616</v>
      </c>
      <c r="I703" s="14"/>
      <c r="K703" s="16"/>
      <c r="L703" s="16"/>
    </row>
    <row r="704" spans="1:12" s="15" customFormat="1" ht="21.95" hidden="1" customHeight="1">
      <c r="A704" s="9"/>
      <c r="B704" s="34" t="s">
        <v>62</v>
      </c>
      <c r="C704" s="36" t="s">
        <v>45</v>
      </c>
      <c r="D704" s="37"/>
      <c r="E704" s="22">
        <v>2109</v>
      </c>
      <c r="F704" s="14"/>
      <c r="G704" s="14"/>
      <c r="H704" s="23">
        <f t="shared" si="290"/>
        <v>2109</v>
      </c>
      <c r="I704" s="14"/>
      <c r="K704" s="16"/>
      <c r="L704" s="16"/>
    </row>
    <row r="705" spans="1:12" s="15" customFormat="1" ht="21.95" hidden="1" customHeight="1">
      <c r="A705" s="9">
        <v>6</v>
      </c>
      <c r="B705" s="17" t="s">
        <v>63</v>
      </c>
      <c r="C705" s="18"/>
      <c r="D705" s="28"/>
      <c r="E705" s="19">
        <f>+E706</f>
        <v>0</v>
      </c>
      <c r="F705" s="19">
        <f t="shared" ref="F705:G705" si="296">+F706</f>
        <v>0</v>
      </c>
      <c r="G705" s="19">
        <f t="shared" si="296"/>
        <v>0</v>
      </c>
      <c r="H705" s="43">
        <f t="shared" si="290"/>
        <v>0</v>
      </c>
      <c r="I705" s="14"/>
      <c r="K705" s="16"/>
      <c r="L705" s="16"/>
    </row>
    <row r="706" spans="1:12" s="15" customFormat="1" ht="21.95" hidden="1" customHeight="1">
      <c r="A706" s="9"/>
      <c r="B706" s="34" t="s">
        <v>64</v>
      </c>
      <c r="C706" s="36" t="s">
        <v>45</v>
      </c>
      <c r="D706" s="37"/>
      <c r="E706" s="22"/>
      <c r="F706" s="22"/>
      <c r="G706" s="22"/>
      <c r="H706" s="43">
        <f t="shared" si="290"/>
        <v>0</v>
      </c>
      <c r="I706" s="14"/>
      <c r="K706" s="16"/>
      <c r="L706" s="16"/>
    </row>
    <row r="707" spans="1:12" s="15" customFormat="1" ht="21.95" hidden="1" customHeight="1">
      <c r="A707" s="9">
        <v>7</v>
      </c>
      <c r="B707" s="17" t="s">
        <v>65</v>
      </c>
      <c r="C707" s="18"/>
      <c r="D707" s="28"/>
      <c r="E707" s="19">
        <f>+E708+E709+E710</f>
        <v>29</v>
      </c>
      <c r="F707" s="19">
        <f>+F708+F709+F710</f>
        <v>0</v>
      </c>
      <c r="G707" s="19">
        <f t="shared" ref="G707" si="297">+G708+G709+G710</f>
        <v>0</v>
      </c>
      <c r="H707" s="43">
        <f t="shared" si="290"/>
        <v>29</v>
      </c>
      <c r="I707" s="14"/>
      <c r="K707" s="16"/>
      <c r="L707" s="16"/>
    </row>
    <row r="708" spans="1:12" s="15" customFormat="1" ht="39.950000000000003" hidden="1" customHeight="1">
      <c r="A708" s="9"/>
      <c r="B708" s="34" t="s">
        <v>66</v>
      </c>
      <c r="C708" s="36" t="s">
        <v>49</v>
      </c>
      <c r="D708" s="37"/>
      <c r="E708" s="22"/>
      <c r="F708" s="22"/>
      <c r="G708" s="22"/>
      <c r="H708" s="43">
        <f t="shared" si="290"/>
        <v>0</v>
      </c>
      <c r="I708" s="14"/>
      <c r="K708" s="16"/>
      <c r="L708" s="16"/>
    </row>
    <row r="709" spans="1:12" s="15" customFormat="1" ht="21.95" hidden="1" customHeight="1">
      <c r="A709" s="9"/>
      <c r="B709" s="34" t="s">
        <v>67</v>
      </c>
      <c r="C709" s="36" t="s">
        <v>49</v>
      </c>
      <c r="D709" s="37"/>
      <c r="E709" s="22"/>
      <c r="F709" s="22"/>
      <c r="G709" s="22"/>
      <c r="H709" s="43">
        <f t="shared" si="290"/>
        <v>0</v>
      </c>
      <c r="I709" s="14"/>
      <c r="K709" s="16"/>
      <c r="L709" s="16"/>
    </row>
    <row r="710" spans="1:12" s="15" customFormat="1" ht="39.950000000000003" hidden="1" customHeight="1">
      <c r="A710" s="9"/>
      <c r="B710" s="34" t="s">
        <v>68</v>
      </c>
      <c r="C710" s="36" t="s">
        <v>49</v>
      </c>
      <c r="D710" s="37"/>
      <c r="E710" s="22">
        <v>29</v>
      </c>
      <c r="F710" s="22"/>
      <c r="G710" s="22"/>
      <c r="H710" s="43">
        <f t="shared" si="290"/>
        <v>29</v>
      </c>
      <c r="I710" s="14"/>
      <c r="K710" s="16"/>
      <c r="L710" s="16"/>
    </row>
    <row r="711" spans="1:12" s="15" customFormat="1" ht="24.95" hidden="1" customHeight="1">
      <c r="A711" s="9" t="s">
        <v>69</v>
      </c>
      <c r="B711" s="10" t="s">
        <v>70</v>
      </c>
      <c r="C711" s="54"/>
      <c r="D711" s="54"/>
      <c r="E711" s="13">
        <f>+E712+E722</f>
        <v>1065.7</v>
      </c>
      <c r="F711" s="13">
        <f t="shared" ref="F711:H711" si="298">+F712+F722</f>
        <v>0</v>
      </c>
      <c r="G711" s="13">
        <f t="shared" si="298"/>
        <v>1065.7</v>
      </c>
      <c r="H711" s="13">
        <f t="shared" si="298"/>
        <v>1065.7</v>
      </c>
      <c r="I711" s="56"/>
      <c r="K711" s="16"/>
      <c r="L711" s="16"/>
    </row>
    <row r="712" spans="1:12" s="15" customFormat="1" ht="24.95" hidden="1" customHeight="1">
      <c r="A712" s="9" t="s">
        <v>17</v>
      </c>
      <c r="B712" s="17" t="s">
        <v>18</v>
      </c>
      <c r="C712" s="18"/>
      <c r="D712" s="28"/>
      <c r="E712" s="19">
        <f>+E713+E718+E721</f>
        <v>513</v>
      </c>
      <c r="F712" s="19">
        <f t="shared" ref="F712:H712" si="299">+F713+F718+F721</f>
        <v>0</v>
      </c>
      <c r="G712" s="19">
        <f t="shared" si="299"/>
        <v>513</v>
      </c>
      <c r="H712" s="19">
        <f t="shared" si="299"/>
        <v>513</v>
      </c>
      <c r="I712" s="14"/>
      <c r="K712" s="16"/>
      <c r="L712" s="16"/>
    </row>
    <row r="713" spans="1:12" s="15" customFormat="1" ht="24.95" hidden="1" customHeight="1">
      <c r="A713" s="9">
        <v>1</v>
      </c>
      <c r="B713" s="17" t="s">
        <v>19</v>
      </c>
      <c r="C713" s="18"/>
      <c r="D713" s="28"/>
      <c r="E713" s="19">
        <f>+E714+E715+E716+E717</f>
        <v>508</v>
      </c>
      <c r="F713" s="19">
        <f t="shared" ref="F713:H713" si="300">+F714+F715+F716+F717</f>
        <v>0</v>
      </c>
      <c r="G713" s="19">
        <f t="shared" si="300"/>
        <v>508</v>
      </c>
      <c r="H713" s="19">
        <f t="shared" si="300"/>
        <v>508</v>
      </c>
      <c r="I713" s="14"/>
      <c r="K713" s="16"/>
      <c r="L713" s="16"/>
    </row>
    <row r="714" spans="1:12" s="15" customFormat="1" ht="24.95" hidden="1" customHeight="1">
      <c r="A714" s="20"/>
      <c r="B714" s="21" t="s">
        <v>21</v>
      </c>
      <c r="C714" s="29" t="s">
        <v>20</v>
      </c>
      <c r="D714" s="30"/>
      <c r="E714" s="22">
        <v>487</v>
      </c>
      <c r="F714" s="22"/>
      <c r="G714" s="22">
        <f>E714</f>
        <v>487</v>
      </c>
      <c r="H714" s="22">
        <f>E714</f>
        <v>487</v>
      </c>
      <c r="I714" s="14"/>
      <c r="K714" s="16"/>
      <c r="L714" s="16"/>
    </row>
    <row r="715" spans="1:12" s="15" customFormat="1" ht="24.95" hidden="1" customHeight="1">
      <c r="A715" s="24"/>
      <c r="B715" s="21" t="s">
        <v>22</v>
      </c>
      <c r="C715" s="29" t="s">
        <v>20</v>
      </c>
      <c r="D715" s="30"/>
      <c r="E715" s="22">
        <v>21</v>
      </c>
      <c r="F715" s="22"/>
      <c r="G715" s="22">
        <f t="shared" ref="G715:G717" si="301">E715</f>
        <v>21</v>
      </c>
      <c r="H715" s="22">
        <f t="shared" ref="H715:H717" si="302">E715</f>
        <v>21</v>
      </c>
      <c r="I715" s="14"/>
      <c r="K715" s="16"/>
      <c r="L715" s="16"/>
    </row>
    <row r="716" spans="1:12" s="15" customFormat="1" ht="24.95" hidden="1" customHeight="1">
      <c r="A716" s="24"/>
      <c r="B716" s="21" t="s">
        <v>23</v>
      </c>
      <c r="C716" s="29" t="s">
        <v>20</v>
      </c>
      <c r="D716" s="30"/>
      <c r="E716" s="22"/>
      <c r="F716" s="22"/>
      <c r="G716" s="22">
        <f t="shared" si="301"/>
        <v>0</v>
      </c>
      <c r="H716" s="22">
        <f t="shared" si="302"/>
        <v>0</v>
      </c>
      <c r="I716" s="14"/>
      <c r="K716" s="16"/>
      <c r="L716" s="16"/>
    </row>
    <row r="717" spans="1:12" s="15" customFormat="1" ht="24.95" hidden="1" customHeight="1">
      <c r="A717" s="24"/>
      <c r="B717" s="25" t="s">
        <v>25</v>
      </c>
      <c r="C717" s="29" t="s">
        <v>20</v>
      </c>
      <c r="D717" s="27"/>
      <c r="E717" s="22"/>
      <c r="F717" s="22"/>
      <c r="G717" s="22">
        <f t="shared" si="301"/>
        <v>0</v>
      </c>
      <c r="H717" s="22">
        <f t="shared" si="302"/>
        <v>0</v>
      </c>
      <c r="I717" s="14"/>
      <c r="K717" s="16"/>
      <c r="L717" s="16"/>
    </row>
    <row r="718" spans="1:12" s="15" customFormat="1" ht="24.95" hidden="1" customHeight="1">
      <c r="A718" s="9">
        <v>2</v>
      </c>
      <c r="B718" s="17" t="s">
        <v>28</v>
      </c>
      <c r="C718" s="18"/>
      <c r="D718" s="28"/>
      <c r="E718" s="19">
        <f>+E719+E720</f>
        <v>5</v>
      </c>
      <c r="F718" s="19">
        <f t="shared" ref="F718:H718" si="303">+F719+F720</f>
        <v>0</v>
      </c>
      <c r="G718" s="19">
        <f t="shared" si="303"/>
        <v>5</v>
      </c>
      <c r="H718" s="19">
        <f t="shared" si="303"/>
        <v>5</v>
      </c>
      <c r="I718" s="14"/>
      <c r="K718" s="16"/>
      <c r="L718" s="16"/>
    </row>
    <row r="719" spans="1:12" s="15" customFormat="1" ht="24.95" hidden="1" customHeight="1">
      <c r="A719" s="9"/>
      <c r="B719" s="21" t="s">
        <v>30</v>
      </c>
      <c r="C719" s="29" t="s">
        <v>20</v>
      </c>
      <c r="D719" s="30"/>
      <c r="E719" s="22">
        <v>5</v>
      </c>
      <c r="F719" s="22"/>
      <c r="G719" s="22">
        <f>E719</f>
        <v>5</v>
      </c>
      <c r="H719" s="22">
        <f>E719</f>
        <v>5</v>
      </c>
      <c r="I719" s="14"/>
      <c r="K719" s="16"/>
      <c r="L719" s="16"/>
    </row>
    <row r="720" spans="1:12" s="15" customFormat="1" ht="24.95" hidden="1" customHeight="1">
      <c r="A720" s="9"/>
      <c r="B720" s="21" t="s">
        <v>31</v>
      </c>
      <c r="C720" s="29" t="s">
        <v>20</v>
      </c>
      <c r="D720" s="30"/>
      <c r="E720" s="22"/>
      <c r="F720" s="22"/>
      <c r="G720" s="22">
        <f t="shared" ref="G720:G721" si="304">E720</f>
        <v>0</v>
      </c>
      <c r="H720" s="22">
        <f>E720</f>
        <v>0</v>
      </c>
      <c r="I720" s="14"/>
      <c r="K720" s="16"/>
      <c r="L720" s="16"/>
    </row>
    <row r="721" spans="1:12" s="15" customFormat="1" ht="36" hidden="1" customHeight="1">
      <c r="A721" s="9">
        <v>3</v>
      </c>
      <c r="B721" s="17" t="s">
        <v>32</v>
      </c>
      <c r="C721" s="18"/>
      <c r="D721" s="28"/>
      <c r="E721" s="19"/>
      <c r="F721" s="19"/>
      <c r="G721" s="22">
        <f t="shared" si="304"/>
        <v>0</v>
      </c>
      <c r="H721" s="19">
        <f>E721</f>
        <v>0</v>
      </c>
      <c r="I721" s="14"/>
      <c r="K721" s="16"/>
      <c r="L721" s="16"/>
    </row>
    <row r="722" spans="1:12" s="32" customFormat="1" ht="21.95" hidden="1" customHeight="1">
      <c r="A722" s="9" t="s">
        <v>71</v>
      </c>
      <c r="B722" s="47" t="s">
        <v>42</v>
      </c>
      <c r="C722" s="48"/>
      <c r="D722" s="49"/>
      <c r="E722" s="19">
        <f>+E723+E726+E731+E738+E740</f>
        <v>552.70000000000005</v>
      </c>
      <c r="F722" s="19">
        <f t="shared" ref="F722:H722" si="305">+F723+F726+F731+F738+F740</f>
        <v>0</v>
      </c>
      <c r="G722" s="19">
        <f t="shared" si="305"/>
        <v>552.70000000000005</v>
      </c>
      <c r="H722" s="19">
        <f t="shared" si="305"/>
        <v>552.70000000000005</v>
      </c>
      <c r="I722" s="31"/>
      <c r="K722" s="33"/>
      <c r="L722" s="33"/>
    </row>
    <row r="723" spans="1:12" s="15" customFormat="1" ht="38.450000000000003" hidden="1" customHeight="1">
      <c r="A723" s="9">
        <v>1</v>
      </c>
      <c r="B723" s="17" t="s">
        <v>43</v>
      </c>
      <c r="C723" s="18"/>
      <c r="D723" s="28"/>
      <c r="E723" s="19">
        <f>+E724+E725</f>
        <v>264</v>
      </c>
      <c r="F723" s="19">
        <f t="shared" ref="F723:H723" si="306">+F724+F725</f>
        <v>0</v>
      </c>
      <c r="G723" s="19">
        <f t="shared" si="306"/>
        <v>264</v>
      </c>
      <c r="H723" s="19">
        <f t="shared" si="306"/>
        <v>264</v>
      </c>
      <c r="I723" s="14"/>
      <c r="K723" s="16"/>
      <c r="L723" s="16"/>
    </row>
    <row r="724" spans="1:12" s="15" customFormat="1" ht="21.95" hidden="1" customHeight="1">
      <c r="A724" s="9"/>
      <c r="B724" s="34" t="s">
        <v>44</v>
      </c>
      <c r="C724" s="36" t="s">
        <v>45</v>
      </c>
      <c r="D724" s="37"/>
      <c r="E724" s="22">
        <v>120</v>
      </c>
      <c r="F724" s="22"/>
      <c r="G724" s="22">
        <f>E724</f>
        <v>120</v>
      </c>
      <c r="H724" s="22">
        <f>E724</f>
        <v>120</v>
      </c>
      <c r="I724" s="14"/>
      <c r="K724" s="16"/>
      <c r="L724" s="16"/>
    </row>
    <row r="725" spans="1:12" s="15" customFormat="1" ht="21.95" hidden="1" customHeight="1">
      <c r="A725" s="9"/>
      <c r="B725" s="34" t="s">
        <v>46</v>
      </c>
      <c r="C725" s="36" t="s">
        <v>45</v>
      </c>
      <c r="D725" s="37"/>
      <c r="E725" s="22">
        <v>144</v>
      </c>
      <c r="F725" s="22"/>
      <c r="G725" s="22">
        <f>E725</f>
        <v>144</v>
      </c>
      <c r="H725" s="22">
        <f>E725</f>
        <v>144</v>
      </c>
      <c r="I725" s="14"/>
      <c r="K725" s="16"/>
      <c r="L725" s="16"/>
    </row>
    <row r="726" spans="1:12" s="15" customFormat="1" ht="21.95" hidden="1" customHeight="1">
      <c r="A726" s="9">
        <v>2</v>
      </c>
      <c r="B726" s="17" t="s">
        <v>47</v>
      </c>
      <c r="C726" s="18"/>
      <c r="D726" s="28"/>
      <c r="E726" s="19">
        <f>+E727+E728+E729+E730</f>
        <v>30</v>
      </c>
      <c r="F726" s="19">
        <f t="shared" ref="F726:G726" si="307">+F727+F728+F729+F730</f>
        <v>0</v>
      </c>
      <c r="G726" s="19">
        <f t="shared" si="307"/>
        <v>30</v>
      </c>
      <c r="H726" s="19">
        <f>+H727+H728+H729+H730</f>
        <v>30</v>
      </c>
      <c r="I726" s="14"/>
      <c r="K726" s="16"/>
      <c r="L726" s="16"/>
    </row>
    <row r="727" spans="1:12" s="15" customFormat="1" ht="39.950000000000003" hidden="1" customHeight="1">
      <c r="A727" s="9"/>
      <c r="B727" s="34" t="s">
        <v>48</v>
      </c>
      <c r="C727" s="36" t="s">
        <v>49</v>
      </c>
      <c r="D727" s="37"/>
      <c r="E727" s="22">
        <v>30</v>
      </c>
      <c r="F727" s="22"/>
      <c r="G727" s="22">
        <f>E727</f>
        <v>30</v>
      </c>
      <c r="H727" s="22">
        <f>E727</f>
        <v>30</v>
      </c>
      <c r="I727" s="14"/>
      <c r="K727" s="16"/>
      <c r="L727" s="16"/>
    </row>
    <row r="728" spans="1:12" s="15" customFormat="1" ht="21.95" hidden="1" customHeight="1">
      <c r="A728" s="9"/>
      <c r="B728" s="34" t="s">
        <v>72</v>
      </c>
      <c r="C728" s="36" t="s">
        <v>49</v>
      </c>
      <c r="D728" s="37"/>
      <c r="E728" s="22"/>
      <c r="F728" s="22"/>
      <c r="G728" s="22">
        <f t="shared" ref="G728:G730" si="308">E728</f>
        <v>0</v>
      </c>
      <c r="H728" s="22">
        <f t="shared" ref="H728:H730" si="309">E728</f>
        <v>0</v>
      </c>
      <c r="I728" s="14"/>
      <c r="K728" s="16"/>
      <c r="L728" s="16"/>
    </row>
    <row r="729" spans="1:12" s="15" customFormat="1" ht="21.95" hidden="1" customHeight="1">
      <c r="A729" s="9"/>
      <c r="B729" s="34" t="s">
        <v>50</v>
      </c>
      <c r="C729" s="36" t="s">
        <v>51</v>
      </c>
      <c r="D729" s="37"/>
      <c r="E729" s="22"/>
      <c r="F729" s="22"/>
      <c r="G729" s="22">
        <f t="shared" si="308"/>
        <v>0</v>
      </c>
      <c r="H729" s="22">
        <f t="shared" si="309"/>
        <v>0</v>
      </c>
      <c r="I729" s="14"/>
      <c r="K729" s="16"/>
      <c r="L729" s="16"/>
    </row>
    <row r="730" spans="1:12" s="15" customFormat="1" ht="21.95" hidden="1" customHeight="1">
      <c r="A730" s="9"/>
      <c r="B730" s="34" t="s">
        <v>52</v>
      </c>
      <c r="C730" s="36" t="s">
        <v>49</v>
      </c>
      <c r="D730" s="37"/>
      <c r="E730" s="22"/>
      <c r="F730" s="22"/>
      <c r="G730" s="22">
        <f t="shared" si="308"/>
        <v>0</v>
      </c>
      <c r="H730" s="22">
        <f t="shared" si="309"/>
        <v>0</v>
      </c>
      <c r="I730" s="14"/>
      <c r="K730" s="16"/>
      <c r="L730" s="16"/>
    </row>
    <row r="731" spans="1:12" s="15" customFormat="1" ht="21.95" hidden="1" customHeight="1">
      <c r="A731" s="9">
        <v>3</v>
      </c>
      <c r="B731" s="17" t="s">
        <v>53</v>
      </c>
      <c r="C731" s="18"/>
      <c r="D731" s="28"/>
      <c r="E731" s="19">
        <f>+E732+E733+E734+E735+E736+E737</f>
        <v>258.7</v>
      </c>
      <c r="F731" s="19">
        <f t="shared" ref="F731:H731" si="310">+F732+F733+F734+F735+F736+F737</f>
        <v>0</v>
      </c>
      <c r="G731" s="19">
        <f t="shared" si="310"/>
        <v>258.7</v>
      </c>
      <c r="H731" s="19">
        <f t="shared" si="310"/>
        <v>258.7</v>
      </c>
      <c r="I731" s="14"/>
      <c r="K731" s="16"/>
      <c r="L731" s="16"/>
    </row>
    <row r="732" spans="1:12" s="15" customFormat="1" ht="21.95" hidden="1" customHeight="1">
      <c r="A732" s="9"/>
      <c r="B732" s="34" t="s">
        <v>54</v>
      </c>
      <c r="C732" s="36" t="s">
        <v>49</v>
      </c>
      <c r="D732" s="37"/>
      <c r="E732" s="22">
        <v>222</v>
      </c>
      <c r="F732" s="22"/>
      <c r="G732" s="22">
        <f>E732</f>
        <v>222</v>
      </c>
      <c r="H732" s="22">
        <f>E732</f>
        <v>222</v>
      </c>
      <c r="I732" s="14"/>
      <c r="K732" s="16"/>
      <c r="L732" s="16"/>
    </row>
    <row r="733" spans="1:12" s="15" customFormat="1" ht="21.95" hidden="1" customHeight="1">
      <c r="A733" s="9"/>
      <c r="B733" s="34" t="s">
        <v>55</v>
      </c>
      <c r="C733" s="36" t="s">
        <v>49</v>
      </c>
      <c r="D733" s="37"/>
      <c r="E733" s="22">
        <v>0.7</v>
      </c>
      <c r="F733" s="22"/>
      <c r="G733" s="22">
        <f t="shared" ref="G733:G737" si="311">E733</f>
        <v>0.7</v>
      </c>
      <c r="H733" s="22">
        <f t="shared" ref="H733:H737" si="312">E733</f>
        <v>0.7</v>
      </c>
      <c r="I733" s="14"/>
      <c r="K733" s="16"/>
      <c r="L733" s="16"/>
    </row>
    <row r="734" spans="1:12" s="15" customFormat="1" ht="21.95" hidden="1" customHeight="1">
      <c r="A734" s="9"/>
      <c r="B734" s="34" t="s">
        <v>56</v>
      </c>
      <c r="C734" s="36" t="s">
        <v>49</v>
      </c>
      <c r="D734" s="37"/>
      <c r="E734" s="22"/>
      <c r="F734" s="22"/>
      <c r="G734" s="22">
        <f t="shared" si="311"/>
        <v>0</v>
      </c>
      <c r="H734" s="22">
        <f t="shared" si="312"/>
        <v>0</v>
      </c>
      <c r="I734" s="14"/>
      <c r="K734" s="16"/>
      <c r="L734" s="16"/>
    </row>
    <row r="735" spans="1:12" s="15" customFormat="1" ht="21.95" hidden="1" customHeight="1">
      <c r="A735" s="9"/>
      <c r="B735" s="34" t="s">
        <v>57</v>
      </c>
      <c r="C735" s="36" t="s">
        <v>49</v>
      </c>
      <c r="D735" s="37"/>
      <c r="E735" s="22">
        <v>12</v>
      </c>
      <c r="F735" s="22"/>
      <c r="G735" s="22">
        <f t="shared" si="311"/>
        <v>12</v>
      </c>
      <c r="H735" s="22">
        <f t="shared" si="312"/>
        <v>12</v>
      </c>
      <c r="I735" s="14"/>
      <c r="K735" s="16"/>
      <c r="L735" s="16"/>
    </row>
    <row r="736" spans="1:12" s="15" customFormat="1" ht="21.95" hidden="1" customHeight="1">
      <c r="A736" s="9"/>
      <c r="B736" s="34" t="s">
        <v>58</v>
      </c>
      <c r="C736" s="36" t="s">
        <v>49</v>
      </c>
      <c r="D736" s="37"/>
      <c r="E736" s="22">
        <v>24</v>
      </c>
      <c r="F736" s="22"/>
      <c r="G736" s="22">
        <f t="shared" si="311"/>
        <v>24</v>
      </c>
      <c r="H736" s="22">
        <f t="shared" si="312"/>
        <v>24</v>
      </c>
      <c r="I736" s="14"/>
      <c r="K736" s="16"/>
      <c r="L736" s="16"/>
    </row>
    <row r="737" spans="1:12" s="15" customFormat="1" ht="21.95" hidden="1" customHeight="1">
      <c r="A737" s="9"/>
      <c r="B737" s="34" t="s">
        <v>59</v>
      </c>
      <c r="C737" s="36" t="s">
        <v>49</v>
      </c>
      <c r="D737" s="37"/>
      <c r="E737" s="22"/>
      <c r="F737" s="22"/>
      <c r="G737" s="22">
        <f t="shared" si="311"/>
        <v>0</v>
      </c>
      <c r="H737" s="22">
        <f t="shared" si="312"/>
        <v>0</v>
      </c>
      <c r="I737" s="14"/>
      <c r="K737" s="16"/>
      <c r="L737" s="16"/>
    </row>
    <row r="738" spans="1:12" s="15" customFormat="1" ht="21.95" hidden="1" customHeight="1">
      <c r="A738" s="9">
        <v>6</v>
      </c>
      <c r="B738" s="17" t="s">
        <v>63</v>
      </c>
      <c r="C738" s="18"/>
      <c r="D738" s="28"/>
      <c r="E738" s="19">
        <f>+E739</f>
        <v>0</v>
      </c>
      <c r="F738" s="19">
        <f t="shared" ref="F738:H738" si="313">+F739</f>
        <v>0</v>
      </c>
      <c r="G738" s="19">
        <f t="shared" si="313"/>
        <v>0</v>
      </c>
      <c r="H738" s="19">
        <f t="shared" si="313"/>
        <v>0</v>
      </c>
      <c r="I738" s="14"/>
      <c r="K738" s="16"/>
      <c r="L738" s="16"/>
    </row>
    <row r="739" spans="1:12" s="15" customFormat="1" ht="21.95" hidden="1" customHeight="1">
      <c r="A739" s="9"/>
      <c r="B739" s="34" t="s">
        <v>64</v>
      </c>
      <c r="C739" s="36" t="s">
        <v>49</v>
      </c>
      <c r="D739" s="37"/>
      <c r="E739" s="22"/>
      <c r="F739" s="22"/>
      <c r="G739" s="22"/>
      <c r="H739" s="22"/>
      <c r="I739" s="14"/>
      <c r="K739" s="16"/>
      <c r="L739" s="16"/>
    </row>
    <row r="740" spans="1:12" s="15" customFormat="1" ht="21.95" hidden="1" customHeight="1">
      <c r="A740" s="9">
        <v>7</v>
      </c>
      <c r="B740" s="17" t="s">
        <v>65</v>
      </c>
      <c r="C740" s="18"/>
      <c r="D740" s="28"/>
      <c r="E740" s="19">
        <f>+E741</f>
        <v>0</v>
      </c>
      <c r="F740" s="19">
        <f t="shared" ref="F740:H740" si="314">+F741</f>
        <v>0</v>
      </c>
      <c r="G740" s="19">
        <f t="shared" si="314"/>
        <v>0</v>
      </c>
      <c r="H740" s="19">
        <f t="shared" si="314"/>
        <v>0</v>
      </c>
      <c r="I740" s="14"/>
      <c r="K740" s="16"/>
      <c r="L740" s="16"/>
    </row>
    <row r="741" spans="1:12" s="15" customFormat="1" ht="27" hidden="1" customHeight="1">
      <c r="A741" s="78"/>
      <c r="B741" s="79" t="s">
        <v>66</v>
      </c>
      <c r="C741" s="80" t="s">
        <v>49</v>
      </c>
      <c r="D741" s="81"/>
      <c r="E741" s="53"/>
      <c r="F741" s="53"/>
      <c r="G741" s="53"/>
      <c r="H741" s="53"/>
      <c r="I741" s="82"/>
      <c r="K741" s="16"/>
      <c r="L741" s="16"/>
    </row>
    <row r="742" spans="1:12" s="15" customFormat="1" ht="14.25" hidden="1" customHeight="1">
      <c r="A742" s="83"/>
      <c r="B742" s="84" t="s">
        <v>74</v>
      </c>
      <c r="C742" s="85"/>
      <c r="D742" s="86"/>
      <c r="E742" s="51"/>
      <c r="F742" s="51"/>
      <c r="G742" s="51"/>
      <c r="H742" s="51"/>
      <c r="I742" s="52"/>
      <c r="K742" s="16"/>
      <c r="L742" s="16"/>
    </row>
    <row r="743" spans="1:12" s="15" customFormat="1" ht="24.95" hidden="1" customHeight="1">
      <c r="A743" s="9"/>
      <c r="B743" s="87" t="s">
        <v>83</v>
      </c>
      <c r="C743" s="28"/>
      <c r="D743" s="28"/>
      <c r="E743" s="75">
        <f>+E744+E792</f>
        <v>30067.3</v>
      </c>
      <c r="F743" s="75">
        <f t="shared" ref="F743:H743" si="315">+F744+F792</f>
        <v>0</v>
      </c>
      <c r="G743" s="75">
        <f t="shared" si="315"/>
        <v>21156</v>
      </c>
      <c r="H743" s="75">
        <f t="shared" si="315"/>
        <v>30067.3</v>
      </c>
      <c r="I743" s="76"/>
      <c r="K743" s="16"/>
      <c r="L743" s="16"/>
    </row>
    <row r="744" spans="1:12" s="15" customFormat="1" ht="24.95" hidden="1" customHeight="1">
      <c r="A744" s="9" t="s">
        <v>15</v>
      </c>
      <c r="B744" s="10" t="s">
        <v>16</v>
      </c>
      <c r="C744" s="11"/>
      <c r="D744" s="11"/>
      <c r="E744" s="13">
        <f>+E745+E759+E768</f>
        <v>29220</v>
      </c>
      <c r="F744" s="13">
        <f t="shared" ref="F744:H744" si="316">+F745+F759+F768</f>
        <v>0</v>
      </c>
      <c r="G744" s="13">
        <f t="shared" si="316"/>
        <v>21156</v>
      </c>
      <c r="H744" s="13">
        <f t="shared" si="316"/>
        <v>29220</v>
      </c>
      <c r="I744" s="14"/>
      <c r="K744" s="16"/>
      <c r="L744" s="16"/>
    </row>
    <row r="745" spans="1:12" s="15" customFormat="1" ht="24.95" hidden="1" customHeight="1">
      <c r="A745" s="9" t="s">
        <v>17</v>
      </c>
      <c r="B745" s="17" t="s">
        <v>18</v>
      </c>
      <c r="C745" s="18"/>
      <c r="D745" s="28"/>
      <c r="E745" s="19">
        <f>+E746+E753+E757+E758</f>
        <v>14112</v>
      </c>
      <c r="F745" s="19">
        <f t="shared" ref="F745:H745" si="317">+F746+F753+F757+F758</f>
        <v>0</v>
      </c>
      <c r="G745" s="19">
        <f t="shared" si="317"/>
        <v>14035</v>
      </c>
      <c r="H745" s="19">
        <f t="shared" si="317"/>
        <v>14112</v>
      </c>
      <c r="I745" s="14"/>
      <c r="K745" s="16"/>
      <c r="L745" s="16"/>
    </row>
    <row r="746" spans="1:12" s="15" customFormat="1" ht="24.95" hidden="1" customHeight="1">
      <c r="A746" s="9">
        <v>1</v>
      </c>
      <c r="B746" s="17" t="s">
        <v>19</v>
      </c>
      <c r="C746" s="18"/>
      <c r="D746" s="28"/>
      <c r="E746" s="19">
        <f>+E747+E748+E749+E750+E751+E752</f>
        <v>10129</v>
      </c>
      <c r="F746" s="19">
        <f t="shared" ref="F746:H746" si="318">+F747+F748+F749+F750+F751+F752</f>
        <v>0</v>
      </c>
      <c r="G746" s="19">
        <f t="shared" si="318"/>
        <v>10129</v>
      </c>
      <c r="H746" s="19">
        <f t="shared" si="318"/>
        <v>10129</v>
      </c>
      <c r="I746" s="14"/>
      <c r="K746" s="16"/>
      <c r="L746" s="16"/>
    </row>
    <row r="747" spans="1:12" s="15" customFormat="1" ht="24.95" hidden="1" customHeight="1">
      <c r="A747" s="20"/>
      <c r="B747" s="21" t="s">
        <v>21</v>
      </c>
      <c r="C747" s="29" t="s">
        <v>20</v>
      </c>
      <c r="D747" s="30"/>
      <c r="E747" s="22">
        <v>85</v>
      </c>
      <c r="F747" s="22"/>
      <c r="G747" s="22">
        <f>E747</f>
        <v>85</v>
      </c>
      <c r="H747" s="23">
        <f t="shared" ref="H747:H752" si="319">E747</f>
        <v>85</v>
      </c>
      <c r="I747" s="14"/>
      <c r="K747" s="16"/>
      <c r="L747" s="16"/>
    </row>
    <row r="748" spans="1:12" s="15" customFormat="1" ht="24.95" hidden="1" customHeight="1">
      <c r="A748" s="24"/>
      <c r="B748" s="21" t="s">
        <v>22</v>
      </c>
      <c r="C748" s="29" t="s">
        <v>20</v>
      </c>
      <c r="D748" s="30"/>
      <c r="E748" s="22">
        <v>6227</v>
      </c>
      <c r="F748" s="22"/>
      <c r="G748" s="22">
        <f t="shared" ref="G748:G752" si="320">E748</f>
        <v>6227</v>
      </c>
      <c r="H748" s="23">
        <f t="shared" si="319"/>
        <v>6227</v>
      </c>
      <c r="I748" s="14"/>
      <c r="K748" s="16"/>
      <c r="L748" s="16"/>
    </row>
    <row r="749" spans="1:12" s="15" customFormat="1" ht="24.95" hidden="1" customHeight="1">
      <c r="A749" s="24"/>
      <c r="B749" s="21" t="s">
        <v>23</v>
      </c>
      <c r="C749" s="29" t="s">
        <v>20</v>
      </c>
      <c r="D749" s="30"/>
      <c r="E749" s="22">
        <v>3817</v>
      </c>
      <c r="F749" s="22"/>
      <c r="G749" s="22">
        <f t="shared" si="320"/>
        <v>3817</v>
      </c>
      <c r="H749" s="23">
        <f t="shared" si="319"/>
        <v>3817</v>
      </c>
      <c r="I749" s="14"/>
      <c r="K749" s="16"/>
      <c r="L749" s="16"/>
    </row>
    <row r="750" spans="1:12" s="15" customFormat="1" ht="24.95" hidden="1" customHeight="1">
      <c r="A750" s="24"/>
      <c r="B750" s="21" t="s">
        <v>24</v>
      </c>
      <c r="C750" s="29" t="s">
        <v>20</v>
      </c>
      <c r="D750" s="30"/>
      <c r="E750" s="22"/>
      <c r="F750" s="22"/>
      <c r="G750" s="22">
        <f t="shared" si="320"/>
        <v>0</v>
      </c>
      <c r="H750" s="19">
        <f t="shared" si="319"/>
        <v>0</v>
      </c>
      <c r="I750" s="14"/>
      <c r="K750" s="16"/>
      <c r="L750" s="16"/>
    </row>
    <row r="751" spans="1:12" s="15" customFormat="1" ht="21.95" hidden="1" customHeight="1">
      <c r="A751" s="24"/>
      <c r="B751" s="25" t="s">
        <v>25</v>
      </c>
      <c r="C751" s="29" t="s">
        <v>20</v>
      </c>
      <c r="D751" s="27"/>
      <c r="E751" s="22"/>
      <c r="F751" s="22"/>
      <c r="G751" s="22">
        <f t="shared" si="320"/>
        <v>0</v>
      </c>
      <c r="H751" s="19">
        <f t="shared" si="319"/>
        <v>0</v>
      </c>
      <c r="I751" s="14"/>
      <c r="K751" s="16"/>
      <c r="L751" s="16"/>
    </row>
    <row r="752" spans="1:12" s="15" customFormat="1" ht="24.95" hidden="1" customHeight="1">
      <c r="A752" s="24"/>
      <c r="B752" s="25" t="s">
        <v>27</v>
      </c>
      <c r="C752" s="29" t="s">
        <v>20</v>
      </c>
      <c r="D752" s="27"/>
      <c r="E752" s="22"/>
      <c r="F752" s="22"/>
      <c r="G752" s="22">
        <f t="shared" si="320"/>
        <v>0</v>
      </c>
      <c r="H752" s="19">
        <f t="shared" si="319"/>
        <v>0</v>
      </c>
      <c r="I752" s="14"/>
      <c r="K752" s="16"/>
      <c r="L752" s="16"/>
    </row>
    <row r="753" spans="1:12" s="15" customFormat="1" ht="24.95" hidden="1" customHeight="1">
      <c r="A753" s="9">
        <v>2</v>
      </c>
      <c r="B753" s="17" t="s">
        <v>28</v>
      </c>
      <c r="C753" s="18"/>
      <c r="D753" s="28"/>
      <c r="E753" s="19">
        <f>+E754+E755+E756</f>
        <v>3906</v>
      </c>
      <c r="F753" s="19">
        <f t="shared" ref="F753:H753" si="321">+F754+F755+F756</f>
        <v>0</v>
      </c>
      <c r="G753" s="19">
        <f t="shared" si="321"/>
        <v>3906</v>
      </c>
      <c r="H753" s="19">
        <f t="shared" si="321"/>
        <v>3906</v>
      </c>
      <c r="I753" s="14"/>
      <c r="K753" s="16"/>
      <c r="L753" s="16"/>
    </row>
    <row r="754" spans="1:12" s="15" customFormat="1" ht="24.95" hidden="1" customHeight="1">
      <c r="A754" s="9"/>
      <c r="B754" s="21" t="s">
        <v>29</v>
      </c>
      <c r="C754" s="29" t="s">
        <v>20</v>
      </c>
      <c r="D754" s="30"/>
      <c r="E754" s="22">
        <v>3234</v>
      </c>
      <c r="F754" s="22"/>
      <c r="G754" s="22">
        <f>E754</f>
        <v>3234</v>
      </c>
      <c r="H754" s="23">
        <f t="shared" ref="H754:H758" si="322">E754</f>
        <v>3234</v>
      </c>
      <c r="I754" s="14"/>
      <c r="K754" s="16"/>
      <c r="L754" s="16"/>
    </row>
    <row r="755" spans="1:12" s="15" customFormat="1" ht="24.95" hidden="1" customHeight="1">
      <c r="A755" s="9"/>
      <c r="B755" s="21" t="s">
        <v>30</v>
      </c>
      <c r="C755" s="29" t="s">
        <v>20</v>
      </c>
      <c r="D755" s="30"/>
      <c r="E755" s="22">
        <v>30</v>
      </c>
      <c r="F755" s="22"/>
      <c r="G755" s="22">
        <f t="shared" ref="G755:G756" si="323">E755</f>
        <v>30</v>
      </c>
      <c r="H755" s="23">
        <f t="shared" si="322"/>
        <v>30</v>
      </c>
      <c r="I755" s="14"/>
      <c r="K755" s="16"/>
      <c r="L755" s="16"/>
    </row>
    <row r="756" spans="1:12" s="15" customFormat="1" ht="24.95" hidden="1" customHeight="1">
      <c r="A756" s="9"/>
      <c r="B756" s="21" t="s">
        <v>31</v>
      </c>
      <c r="C756" s="29" t="s">
        <v>20</v>
      </c>
      <c r="D756" s="30"/>
      <c r="E756" s="22">
        <v>642</v>
      </c>
      <c r="F756" s="22"/>
      <c r="G756" s="22">
        <f t="shared" si="323"/>
        <v>642</v>
      </c>
      <c r="H756" s="23">
        <f t="shared" si="322"/>
        <v>642</v>
      </c>
      <c r="I756" s="14"/>
      <c r="K756" s="16"/>
      <c r="L756" s="16"/>
    </row>
    <row r="757" spans="1:12" s="15" customFormat="1" ht="36.75" hidden="1" customHeight="1">
      <c r="A757" s="9">
        <v>3</v>
      </c>
      <c r="B757" s="17" t="s">
        <v>32</v>
      </c>
      <c r="C757" s="18"/>
      <c r="D757" s="28"/>
      <c r="E757" s="19">
        <v>77</v>
      </c>
      <c r="F757" s="19"/>
      <c r="G757" s="19"/>
      <c r="H757" s="19">
        <f t="shared" si="322"/>
        <v>77</v>
      </c>
      <c r="I757" s="14"/>
      <c r="K757" s="16"/>
      <c r="L757" s="16"/>
    </row>
    <row r="758" spans="1:12" s="15" customFormat="1" ht="25.5" hidden="1" customHeight="1">
      <c r="A758" s="9">
        <v>4</v>
      </c>
      <c r="B758" s="17" t="s">
        <v>33</v>
      </c>
      <c r="C758" s="18"/>
      <c r="D758" s="28"/>
      <c r="E758" s="19"/>
      <c r="F758" s="19"/>
      <c r="G758" s="19"/>
      <c r="H758" s="19">
        <f t="shared" si="322"/>
        <v>0</v>
      </c>
      <c r="I758" s="14"/>
      <c r="K758" s="16"/>
      <c r="L758" s="16"/>
    </row>
    <row r="759" spans="1:12" s="15" customFormat="1" ht="24" hidden="1" customHeight="1">
      <c r="A759" s="9" t="s">
        <v>34</v>
      </c>
      <c r="B759" s="17" t="s">
        <v>35</v>
      </c>
      <c r="C759" s="18"/>
      <c r="D759" s="28"/>
      <c r="E759" s="19">
        <f>+E760+E766+E767</f>
        <v>1534</v>
      </c>
      <c r="F759" s="19">
        <f t="shared" ref="F759:H759" si="324">+F760+F766+F767</f>
        <v>0</v>
      </c>
      <c r="G759" s="19">
        <f t="shared" si="324"/>
        <v>1534</v>
      </c>
      <c r="H759" s="19">
        <f t="shared" si="324"/>
        <v>1534</v>
      </c>
      <c r="I759" s="14"/>
      <c r="K759" s="16"/>
      <c r="L759" s="16"/>
    </row>
    <row r="760" spans="1:12" s="32" customFormat="1" ht="24.95" hidden="1" customHeight="1">
      <c r="A760" s="9">
        <v>1</v>
      </c>
      <c r="B760" s="17" t="s">
        <v>36</v>
      </c>
      <c r="C760" s="18"/>
      <c r="D760" s="28"/>
      <c r="E760" s="19">
        <f>+E761+E765</f>
        <v>726</v>
      </c>
      <c r="F760" s="19">
        <f t="shared" ref="F760:H760" si="325">+F761+F765</f>
        <v>0</v>
      </c>
      <c r="G760" s="19">
        <f t="shared" si="325"/>
        <v>726</v>
      </c>
      <c r="H760" s="19">
        <f t="shared" si="325"/>
        <v>726</v>
      </c>
      <c r="I760" s="31"/>
      <c r="K760" s="33"/>
      <c r="L760" s="33"/>
    </row>
    <row r="761" spans="1:12" s="32" customFormat="1" ht="24.95" hidden="1" customHeight="1">
      <c r="A761" s="20" t="s">
        <v>37</v>
      </c>
      <c r="B761" s="34" t="s">
        <v>19</v>
      </c>
      <c r="C761" s="36"/>
      <c r="D761" s="37"/>
      <c r="E761" s="14">
        <f>+E762+E763+E764</f>
        <v>626</v>
      </c>
      <c r="F761" s="14">
        <f t="shared" ref="F761:H761" si="326">+F762+F763+F764</f>
        <v>0</v>
      </c>
      <c r="G761" s="14">
        <f t="shared" si="326"/>
        <v>626</v>
      </c>
      <c r="H761" s="14">
        <f t="shared" si="326"/>
        <v>626</v>
      </c>
      <c r="I761" s="31"/>
      <c r="K761" s="33"/>
      <c r="L761" s="33"/>
    </row>
    <row r="762" spans="1:12" s="32" customFormat="1" ht="24.95" hidden="1" customHeight="1">
      <c r="A762" s="35"/>
      <c r="B762" s="25" t="s">
        <v>21</v>
      </c>
      <c r="C762" s="29" t="s">
        <v>20</v>
      </c>
      <c r="D762" s="27"/>
      <c r="E762" s="22">
        <v>174</v>
      </c>
      <c r="F762" s="22"/>
      <c r="G762" s="22">
        <f>E762</f>
        <v>174</v>
      </c>
      <c r="H762" s="22">
        <f>E762</f>
        <v>174</v>
      </c>
      <c r="I762" s="31"/>
      <c r="K762" s="33"/>
      <c r="L762" s="33"/>
    </row>
    <row r="763" spans="1:12" s="32" customFormat="1" ht="24.95" hidden="1" customHeight="1">
      <c r="A763" s="35"/>
      <c r="B763" s="25" t="s">
        <v>22</v>
      </c>
      <c r="C763" s="29" t="s">
        <v>20</v>
      </c>
      <c r="D763" s="27"/>
      <c r="E763" s="22"/>
      <c r="F763" s="22"/>
      <c r="G763" s="22">
        <f t="shared" ref="G763:G766" si="327">E763</f>
        <v>0</v>
      </c>
      <c r="H763" s="22">
        <f t="shared" ref="H763:H791" si="328">E763</f>
        <v>0</v>
      </c>
      <c r="I763" s="31"/>
      <c r="K763" s="33"/>
      <c r="L763" s="33"/>
    </row>
    <row r="764" spans="1:12" s="32" customFormat="1" ht="24.95" hidden="1" customHeight="1">
      <c r="A764" s="35"/>
      <c r="B764" s="25" t="s">
        <v>23</v>
      </c>
      <c r="C764" s="29" t="s">
        <v>20</v>
      </c>
      <c r="D764" s="27"/>
      <c r="E764" s="22">
        <v>452</v>
      </c>
      <c r="F764" s="22"/>
      <c r="G764" s="22">
        <f t="shared" si="327"/>
        <v>452</v>
      </c>
      <c r="H764" s="22">
        <f t="shared" si="328"/>
        <v>452</v>
      </c>
      <c r="I764" s="31"/>
      <c r="K764" s="33"/>
      <c r="L764" s="33"/>
    </row>
    <row r="765" spans="1:12" s="32" customFormat="1" ht="24.95" hidden="1" customHeight="1">
      <c r="A765" s="20" t="s">
        <v>38</v>
      </c>
      <c r="B765" s="34" t="s">
        <v>39</v>
      </c>
      <c r="C765" s="36"/>
      <c r="D765" s="37"/>
      <c r="E765" s="22">
        <v>100</v>
      </c>
      <c r="F765" s="22"/>
      <c r="G765" s="22">
        <f t="shared" si="327"/>
        <v>100</v>
      </c>
      <c r="H765" s="22">
        <f t="shared" si="328"/>
        <v>100</v>
      </c>
      <c r="I765" s="31"/>
      <c r="J765" s="38"/>
      <c r="K765" s="33"/>
      <c r="L765" s="33"/>
    </row>
    <row r="766" spans="1:12" s="45" customFormat="1" ht="38.25" hidden="1" customHeight="1">
      <c r="A766" s="39">
        <v>2</v>
      </c>
      <c r="B766" s="40" t="s">
        <v>32</v>
      </c>
      <c r="C766" s="41"/>
      <c r="D766" s="42"/>
      <c r="E766" s="43">
        <v>808</v>
      </c>
      <c r="F766" s="43"/>
      <c r="G766" s="22">
        <f t="shared" si="327"/>
        <v>808</v>
      </c>
      <c r="H766" s="43">
        <f t="shared" si="328"/>
        <v>808</v>
      </c>
      <c r="I766" s="44"/>
      <c r="K766" s="46"/>
      <c r="L766" s="46"/>
    </row>
    <row r="767" spans="1:12" s="32" customFormat="1" ht="24.95" hidden="1" customHeight="1">
      <c r="A767" s="9">
        <v>3</v>
      </c>
      <c r="B767" s="17" t="s">
        <v>40</v>
      </c>
      <c r="C767" s="18"/>
      <c r="D767" s="28"/>
      <c r="E767" s="14"/>
      <c r="F767" s="14"/>
      <c r="G767" s="14"/>
      <c r="H767" s="43">
        <f t="shared" si="328"/>
        <v>0</v>
      </c>
      <c r="I767" s="31"/>
      <c r="K767" s="33"/>
      <c r="L767" s="33"/>
    </row>
    <row r="768" spans="1:12" s="32" customFormat="1" ht="21.95" hidden="1" customHeight="1">
      <c r="A768" s="9" t="s">
        <v>41</v>
      </c>
      <c r="B768" s="47" t="s">
        <v>42</v>
      </c>
      <c r="C768" s="48"/>
      <c r="D768" s="49"/>
      <c r="E768" s="19">
        <f>+E769+E772+E776+E783+E786+E788</f>
        <v>13574</v>
      </c>
      <c r="F768" s="19">
        <f t="shared" ref="F768:G768" si="329">+F769+F772+F776+F783+F786+F788</f>
        <v>0</v>
      </c>
      <c r="G768" s="19">
        <f t="shared" si="329"/>
        <v>5587</v>
      </c>
      <c r="H768" s="43">
        <f t="shared" si="328"/>
        <v>13574</v>
      </c>
      <c r="I768" s="31"/>
      <c r="K768" s="33"/>
      <c r="L768" s="33"/>
    </row>
    <row r="769" spans="1:12" s="15" customFormat="1" ht="38.450000000000003" hidden="1" customHeight="1">
      <c r="A769" s="9">
        <v>1</v>
      </c>
      <c r="B769" s="17" t="s">
        <v>43</v>
      </c>
      <c r="C769" s="18"/>
      <c r="D769" s="28"/>
      <c r="E769" s="19">
        <f>+E770+E771</f>
        <v>7587</v>
      </c>
      <c r="F769" s="19">
        <f t="shared" ref="F769:G769" si="330">+F770+F771</f>
        <v>0</v>
      </c>
      <c r="G769" s="19">
        <f t="shared" si="330"/>
        <v>5587</v>
      </c>
      <c r="H769" s="43">
        <f t="shared" si="328"/>
        <v>7587</v>
      </c>
      <c r="I769" s="14"/>
      <c r="K769" s="16"/>
      <c r="L769" s="16"/>
    </row>
    <row r="770" spans="1:12" s="15" customFormat="1" ht="21.95" hidden="1" customHeight="1">
      <c r="A770" s="9"/>
      <c r="B770" s="34" t="s">
        <v>44</v>
      </c>
      <c r="C770" s="36" t="s">
        <v>45</v>
      </c>
      <c r="D770" s="37"/>
      <c r="E770" s="22">
        <v>792</v>
      </c>
      <c r="F770" s="22"/>
      <c r="G770" s="22">
        <f>E770</f>
        <v>792</v>
      </c>
      <c r="H770" s="23">
        <f t="shared" si="328"/>
        <v>792</v>
      </c>
      <c r="I770" s="14"/>
      <c r="K770" s="16"/>
      <c r="L770" s="16"/>
    </row>
    <row r="771" spans="1:12" s="15" customFormat="1" ht="21.95" hidden="1" customHeight="1">
      <c r="A771" s="9"/>
      <c r="B771" s="34" t="s">
        <v>46</v>
      </c>
      <c r="C771" s="36" t="s">
        <v>45</v>
      </c>
      <c r="D771" s="37"/>
      <c r="E771" s="22">
        <v>6795</v>
      </c>
      <c r="F771" s="22"/>
      <c r="G771" s="22">
        <v>4795</v>
      </c>
      <c r="H771" s="23">
        <f t="shared" si="328"/>
        <v>6795</v>
      </c>
      <c r="I771" s="14"/>
      <c r="K771" s="16"/>
      <c r="L771" s="16"/>
    </row>
    <row r="772" spans="1:12" s="15" customFormat="1" ht="21.95" hidden="1" customHeight="1">
      <c r="A772" s="9">
        <v>2</v>
      </c>
      <c r="B772" s="17" t="s">
        <v>47</v>
      </c>
      <c r="C772" s="18"/>
      <c r="D772" s="28"/>
      <c r="E772" s="19">
        <f>+E773+E774+E775</f>
        <v>994</v>
      </c>
      <c r="F772" s="19">
        <f t="shared" ref="F772:G772" si="331">+F773+F774+F775</f>
        <v>0</v>
      </c>
      <c r="G772" s="19">
        <f t="shared" si="331"/>
        <v>0</v>
      </c>
      <c r="H772" s="43">
        <f t="shared" si="328"/>
        <v>994</v>
      </c>
      <c r="I772" s="14"/>
      <c r="K772" s="16"/>
      <c r="L772" s="16"/>
    </row>
    <row r="773" spans="1:12" s="15" customFormat="1" ht="39.950000000000003" hidden="1" customHeight="1">
      <c r="A773" s="9"/>
      <c r="B773" s="34" t="s">
        <v>48</v>
      </c>
      <c r="C773" s="36" t="s">
        <v>49</v>
      </c>
      <c r="D773" s="37"/>
      <c r="E773" s="22">
        <v>194</v>
      </c>
      <c r="F773" s="22"/>
      <c r="G773" s="22"/>
      <c r="H773" s="23">
        <f t="shared" si="328"/>
        <v>194</v>
      </c>
      <c r="I773" s="14"/>
      <c r="K773" s="16"/>
      <c r="L773" s="16"/>
    </row>
    <row r="774" spans="1:12" s="15" customFormat="1" ht="21.95" hidden="1" customHeight="1">
      <c r="A774" s="9"/>
      <c r="B774" s="34" t="s">
        <v>50</v>
      </c>
      <c r="C774" s="36" t="s">
        <v>51</v>
      </c>
      <c r="D774" s="37"/>
      <c r="E774" s="22">
        <f>349+83+127+46</f>
        <v>605</v>
      </c>
      <c r="F774" s="22"/>
      <c r="G774" s="22"/>
      <c r="H774" s="23">
        <f t="shared" si="328"/>
        <v>605</v>
      </c>
      <c r="I774" s="14"/>
      <c r="K774" s="16"/>
      <c r="L774" s="16"/>
    </row>
    <row r="775" spans="1:12" s="15" customFormat="1" ht="30" hidden="1" customHeight="1">
      <c r="A775" s="9"/>
      <c r="B775" s="34" t="s">
        <v>52</v>
      </c>
      <c r="C775" s="36" t="s">
        <v>49</v>
      </c>
      <c r="D775" s="37"/>
      <c r="E775" s="22">
        <v>195</v>
      </c>
      <c r="F775" s="22"/>
      <c r="G775" s="22"/>
      <c r="H775" s="23">
        <f t="shared" si="328"/>
        <v>195</v>
      </c>
      <c r="I775" s="14"/>
      <c r="K775" s="16"/>
      <c r="L775" s="16"/>
    </row>
    <row r="776" spans="1:12" s="15" customFormat="1" ht="21.95" hidden="1" customHeight="1">
      <c r="A776" s="9">
        <v>3</v>
      </c>
      <c r="B776" s="17" t="s">
        <v>53</v>
      </c>
      <c r="C776" s="18"/>
      <c r="D776" s="28"/>
      <c r="E776" s="19">
        <f>+E777+E778+E779+E780+E781+E782</f>
        <v>3875</v>
      </c>
      <c r="F776" s="19">
        <f t="shared" ref="F776:G776" si="332">+F777+F778+F779+F780+F781+F782</f>
        <v>0</v>
      </c>
      <c r="G776" s="19">
        <f t="shared" si="332"/>
        <v>0</v>
      </c>
      <c r="H776" s="43">
        <f t="shared" si="328"/>
        <v>3875</v>
      </c>
      <c r="I776" s="14"/>
      <c r="K776" s="16"/>
      <c r="L776" s="16"/>
    </row>
    <row r="777" spans="1:12" s="15" customFormat="1" ht="21.95" hidden="1" customHeight="1">
      <c r="A777" s="9"/>
      <c r="B777" s="34" t="s">
        <v>54</v>
      </c>
      <c r="C777" s="36" t="s">
        <v>45</v>
      </c>
      <c r="D777" s="37"/>
      <c r="E777" s="22">
        <v>3558</v>
      </c>
      <c r="F777" s="22"/>
      <c r="G777" s="22"/>
      <c r="H777" s="23">
        <f t="shared" si="328"/>
        <v>3558</v>
      </c>
      <c r="I777" s="14"/>
      <c r="K777" s="16"/>
      <c r="L777" s="16"/>
    </row>
    <row r="778" spans="1:12" s="15" customFormat="1" ht="21.95" hidden="1" customHeight="1">
      <c r="A778" s="9"/>
      <c r="B778" s="34" t="s">
        <v>55</v>
      </c>
      <c r="C778" s="36" t="s">
        <v>49</v>
      </c>
      <c r="D778" s="37"/>
      <c r="E778" s="22">
        <v>5</v>
      </c>
      <c r="F778" s="22"/>
      <c r="G778" s="22"/>
      <c r="H778" s="23">
        <f t="shared" si="328"/>
        <v>5</v>
      </c>
      <c r="I778" s="14"/>
      <c r="K778" s="16"/>
      <c r="L778" s="16"/>
    </row>
    <row r="779" spans="1:12" s="15" customFormat="1" ht="21.95" hidden="1" customHeight="1">
      <c r="A779" s="9"/>
      <c r="B779" s="34" t="s">
        <v>56</v>
      </c>
      <c r="C779" s="36" t="s">
        <v>49</v>
      </c>
      <c r="D779" s="37"/>
      <c r="E779" s="22"/>
      <c r="F779" s="22"/>
      <c r="G779" s="22"/>
      <c r="H779" s="23">
        <f t="shared" si="328"/>
        <v>0</v>
      </c>
      <c r="I779" s="14"/>
      <c r="K779" s="16"/>
      <c r="L779" s="16"/>
    </row>
    <row r="780" spans="1:12" s="15" customFormat="1" ht="21.95" hidden="1" customHeight="1">
      <c r="A780" s="9"/>
      <c r="B780" s="34" t="s">
        <v>57</v>
      </c>
      <c r="C780" s="36" t="s">
        <v>49</v>
      </c>
      <c r="D780" s="37"/>
      <c r="E780" s="22">
        <v>104</v>
      </c>
      <c r="F780" s="22"/>
      <c r="G780" s="22"/>
      <c r="H780" s="23">
        <f t="shared" si="328"/>
        <v>104</v>
      </c>
      <c r="I780" s="14"/>
      <c r="K780" s="16"/>
      <c r="L780" s="16"/>
    </row>
    <row r="781" spans="1:12" s="15" customFormat="1" ht="21.95" hidden="1" customHeight="1">
      <c r="A781" s="9"/>
      <c r="B781" s="34" t="s">
        <v>58</v>
      </c>
      <c r="C781" s="36" t="s">
        <v>49</v>
      </c>
      <c r="D781" s="37"/>
      <c r="E781" s="22">
        <v>208</v>
      </c>
      <c r="F781" s="22"/>
      <c r="G781" s="22"/>
      <c r="H781" s="23">
        <f t="shared" si="328"/>
        <v>208</v>
      </c>
      <c r="I781" s="14"/>
      <c r="K781" s="16"/>
      <c r="L781" s="16"/>
    </row>
    <row r="782" spans="1:12" s="15" customFormat="1" ht="21.95" hidden="1" customHeight="1">
      <c r="A782" s="9"/>
      <c r="B782" s="34" t="s">
        <v>59</v>
      </c>
      <c r="C782" s="36" t="s">
        <v>49</v>
      </c>
      <c r="D782" s="37"/>
      <c r="E782" s="22"/>
      <c r="F782" s="22"/>
      <c r="G782" s="22"/>
      <c r="H782" s="23">
        <f t="shared" si="328"/>
        <v>0</v>
      </c>
      <c r="I782" s="14"/>
      <c r="K782" s="16"/>
      <c r="L782" s="16"/>
    </row>
    <row r="783" spans="1:12" s="15" customFormat="1" ht="21.95" hidden="1" customHeight="1">
      <c r="A783" s="9">
        <v>4</v>
      </c>
      <c r="B783" s="17" t="s">
        <v>60</v>
      </c>
      <c r="C783" s="18"/>
      <c r="D783" s="28"/>
      <c r="E783" s="19">
        <f>+E784+E785</f>
        <v>1108</v>
      </c>
      <c r="F783" s="19">
        <f t="shared" ref="F783:G783" si="333">+F784+F785</f>
        <v>0</v>
      </c>
      <c r="G783" s="19">
        <f t="shared" si="333"/>
        <v>0</v>
      </c>
      <c r="H783" s="43">
        <f t="shared" si="328"/>
        <v>1108</v>
      </c>
      <c r="I783" s="14"/>
      <c r="K783" s="16"/>
      <c r="L783" s="16"/>
    </row>
    <row r="784" spans="1:12" s="15" customFormat="1" ht="21.95" hidden="1" customHeight="1">
      <c r="A784" s="9"/>
      <c r="B784" s="34" t="s">
        <v>61</v>
      </c>
      <c r="C784" s="36" t="s">
        <v>45</v>
      </c>
      <c r="D784" s="50"/>
      <c r="E784" s="51">
        <v>238</v>
      </c>
      <c r="F784" s="52"/>
      <c r="G784" s="52"/>
      <c r="H784" s="23">
        <f t="shared" si="328"/>
        <v>238</v>
      </c>
      <c r="I784" s="14"/>
      <c r="K784" s="16"/>
      <c r="L784" s="16"/>
    </row>
    <row r="785" spans="1:12" s="15" customFormat="1" ht="21.95" hidden="1" customHeight="1">
      <c r="A785" s="9"/>
      <c r="B785" s="34" t="s">
        <v>62</v>
      </c>
      <c r="C785" s="36" t="s">
        <v>45</v>
      </c>
      <c r="D785" s="37"/>
      <c r="E785" s="22">
        <v>870</v>
      </c>
      <c r="F785" s="14"/>
      <c r="G785" s="14"/>
      <c r="H785" s="23">
        <f t="shared" si="328"/>
        <v>870</v>
      </c>
      <c r="I785" s="14"/>
      <c r="K785" s="16"/>
      <c r="L785" s="16"/>
    </row>
    <row r="786" spans="1:12" s="15" customFormat="1" ht="21.95" hidden="1" customHeight="1">
      <c r="A786" s="9">
        <v>6</v>
      </c>
      <c r="B786" s="17" t="s">
        <v>63</v>
      </c>
      <c r="C786" s="18"/>
      <c r="D786" s="28"/>
      <c r="E786" s="19">
        <f>+E787</f>
        <v>0</v>
      </c>
      <c r="F786" s="19">
        <f t="shared" ref="F786:G786" si="334">+F787</f>
        <v>0</v>
      </c>
      <c r="G786" s="19">
        <f t="shared" si="334"/>
        <v>0</v>
      </c>
      <c r="H786" s="43">
        <f t="shared" si="328"/>
        <v>0</v>
      </c>
      <c r="I786" s="14"/>
      <c r="K786" s="16"/>
      <c r="L786" s="16"/>
    </row>
    <row r="787" spans="1:12" s="15" customFormat="1" ht="21.95" hidden="1" customHeight="1">
      <c r="A787" s="9"/>
      <c r="B787" s="34" t="s">
        <v>64</v>
      </c>
      <c r="C787" s="36" t="s">
        <v>45</v>
      </c>
      <c r="D787" s="37"/>
      <c r="E787" s="22"/>
      <c r="F787" s="22"/>
      <c r="G787" s="22"/>
      <c r="H787" s="43">
        <f t="shared" si="328"/>
        <v>0</v>
      </c>
      <c r="I787" s="14"/>
      <c r="K787" s="16"/>
      <c r="L787" s="16"/>
    </row>
    <row r="788" spans="1:12" s="15" customFormat="1" ht="21.95" hidden="1" customHeight="1">
      <c r="A788" s="9">
        <v>7</v>
      </c>
      <c r="B788" s="17" t="s">
        <v>65</v>
      </c>
      <c r="C788" s="18"/>
      <c r="D788" s="28"/>
      <c r="E788" s="19">
        <f>+E789+E790+E791</f>
        <v>10</v>
      </c>
      <c r="F788" s="19">
        <f>+F789+F790+F791</f>
        <v>0</v>
      </c>
      <c r="G788" s="19">
        <f t="shared" ref="G788" si="335">+G789+G790+G791</f>
        <v>0</v>
      </c>
      <c r="H788" s="43">
        <f t="shared" si="328"/>
        <v>10</v>
      </c>
      <c r="I788" s="14"/>
      <c r="K788" s="16"/>
      <c r="L788" s="16"/>
    </row>
    <row r="789" spans="1:12" s="15" customFormat="1" ht="39.950000000000003" hidden="1" customHeight="1">
      <c r="A789" s="9"/>
      <c r="B789" s="34" t="s">
        <v>66</v>
      </c>
      <c r="C789" s="36" t="s">
        <v>49</v>
      </c>
      <c r="D789" s="37"/>
      <c r="E789" s="22"/>
      <c r="F789" s="22"/>
      <c r="G789" s="22"/>
      <c r="H789" s="43">
        <f t="shared" si="328"/>
        <v>0</v>
      </c>
      <c r="I789" s="14"/>
      <c r="K789" s="16"/>
      <c r="L789" s="16"/>
    </row>
    <row r="790" spans="1:12" s="15" customFormat="1" ht="21.95" hidden="1" customHeight="1">
      <c r="A790" s="9"/>
      <c r="B790" s="34" t="s">
        <v>67</v>
      </c>
      <c r="C790" s="36" t="s">
        <v>49</v>
      </c>
      <c r="D790" s="37"/>
      <c r="E790" s="22"/>
      <c r="F790" s="22"/>
      <c r="G790" s="22"/>
      <c r="H790" s="43">
        <f t="shared" si="328"/>
        <v>0</v>
      </c>
      <c r="I790" s="14"/>
      <c r="K790" s="16"/>
      <c r="L790" s="16"/>
    </row>
    <row r="791" spans="1:12" s="15" customFormat="1" ht="39.950000000000003" hidden="1" customHeight="1">
      <c r="A791" s="9"/>
      <c r="B791" s="34" t="s">
        <v>68</v>
      </c>
      <c r="C791" s="36" t="s">
        <v>49</v>
      </c>
      <c r="D791" s="37"/>
      <c r="E791" s="22">
        <v>10</v>
      </c>
      <c r="F791" s="22"/>
      <c r="G791" s="22"/>
      <c r="H791" s="43">
        <f t="shared" si="328"/>
        <v>10</v>
      </c>
      <c r="I791" s="14"/>
      <c r="K791" s="16"/>
      <c r="L791" s="16"/>
    </row>
    <row r="792" spans="1:12" s="15" customFormat="1" ht="24.95" hidden="1" customHeight="1">
      <c r="A792" s="9" t="s">
        <v>69</v>
      </c>
      <c r="B792" s="10" t="s">
        <v>70</v>
      </c>
      <c r="C792" s="54"/>
      <c r="D792" s="54"/>
      <c r="E792" s="13">
        <f>+E793+E803</f>
        <v>847.3</v>
      </c>
      <c r="F792" s="13">
        <f t="shared" ref="F792:H792" si="336">+F793+F803</f>
        <v>0</v>
      </c>
      <c r="G792" s="13">
        <f t="shared" si="336"/>
        <v>0</v>
      </c>
      <c r="H792" s="13">
        <f t="shared" si="336"/>
        <v>847.3</v>
      </c>
      <c r="I792" s="56"/>
      <c r="K792" s="16"/>
      <c r="L792" s="16"/>
    </row>
    <row r="793" spans="1:12" s="15" customFormat="1" ht="24.95" hidden="1" customHeight="1">
      <c r="A793" s="9" t="s">
        <v>17</v>
      </c>
      <c r="B793" s="17" t="s">
        <v>18</v>
      </c>
      <c r="C793" s="18"/>
      <c r="D793" s="28"/>
      <c r="E793" s="19">
        <f>+E794+E799+E802</f>
        <v>614</v>
      </c>
      <c r="F793" s="19">
        <f t="shared" ref="F793:H793" si="337">+F794+F799+F802</f>
        <v>0</v>
      </c>
      <c r="G793" s="19">
        <f t="shared" si="337"/>
        <v>0</v>
      </c>
      <c r="H793" s="19">
        <f t="shared" si="337"/>
        <v>614</v>
      </c>
      <c r="I793" s="14"/>
      <c r="K793" s="16"/>
      <c r="L793" s="16"/>
    </row>
    <row r="794" spans="1:12" s="15" customFormat="1" ht="24.95" hidden="1" customHeight="1">
      <c r="A794" s="9">
        <v>1</v>
      </c>
      <c r="B794" s="17" t="s">
        <v>19</v>
      </c>
      <c r="C794" s="18"/>
      <c r="D794" s="28"/>
      <c r="E794" s="19">
        <f>+E795+E796+E797+E798</f>
        <v>614</v>
      </c>
      <c r="F794" s="19">
        <f t="shared" ref="F794:H794" si="338">+F795+F796+F797+F798</f>
        <v>0</v>
      </c>
      <c r="G794" s="19">
        <f t="shared" si="338"/>
        <v>0</v>
      </c>
      <c r="H794" s="19">
        <f t="shared" si="338"/>
        <v>614</v>
      </c>
      <c r="I794" s="14"/>
      <c r="K794" s="16"/>
      <c r="L794" s="16"/>
    </row>
    <row r="795" spans="1:12" s="15" customFormat="1" ht="24.95" hidden="1" customHeight="1">
      <c r="A795" s="20"/>
      <c r="B795" s="21" t="s">
        <v>21</v>
      </c>
      <c r="C795" s="29" t="s">
        <v>20</v>
      </c>
      <c r="D795" s="30"/>
      <c r="E795" s="22"/>
      <c r="F795" s="22"/>
      <c r="G795" s="22"/>
      <c r="H795" s="22">
        <f>E795</f>
        <v>0</v>
      </c>
      <c r="I795" s="14"/>
      <c r="K795" s="16"/>
      <c r="L795" s="16"/>
    </row>
    <row r="796" spans="1:12" s="15" customFormat="1" ht="24.95" hidden="1" customHeight="1">
      <c r="A796" s="24"/>
      <c r="B796" s="21" t="s">
        <v>22</v>
      </c>
      <c r="C796" s="29" t="s">
        <v>20</v>
      </c>
      <c r="D796" s="30"/>
      <c r="E796" s="22"/>
      <c r="F796" s="22"/>
      <c r="G796" s="22"/>
      <c r="H796" s="22">
        <f t="shared" ref="H796:H798" si="339">E796</f>
        <v>0</v>
      </c>
      <c r="I796" s="14"/>
      <c r="K796" s="16"/>
      <c r="L796" s="16"/>
    </row>
    <row r="797" spans="1:12" s="15" customFormat="1" ht="24.95" hidden="1" customHeight="1">
      <c r="A797" s="24"/>
      <c r="B797" s="21" t="s">
        <v>23</v>
      </c>
      <c r="C797" s="29" t="s">
        <v>20</v>
      </c>
      <c r="D797" s="30"/>
      <c r="E797" s="22">
        <v>614</v>
      </c>
      <c r="F797" s="22"/>
      <c r="G797" s="22"/>
      <c r="H797" s="22">
        <f t="shared" si="339"/>
        <v>614</v>
      </c>
      <c r="I797" s="14"/>
      <c r="K797" s="16"/>
      <c r="L797" s="16"/>
    </row>
    <row r="798" spans="1:12" s="15" customFormat="1" ht="24.95" hidden="1" customHeight="1">
      <c r="A798" s="24"/>
      <c r="B798" s="25" t="s">
        <v>25</v>
      </c>
      <c r="C798" s="29" t="s">
        <v>20</v>
      </c>
      <c r="D798" s="27"/>
      <c r="E798" s="22"/>
      <c r="F798" s="22"/>
      <c r="G798" s="22"/>
      <c r="H798" s="22">
        <f t="shared" si="339"/>
        <v>0</v>
      </c>
      <c r="I798" s="14"/>
      <c r="K798" s="16"/>
      <c r="L798" s="16"/>
    </row>
    <row r="799" spans="1:12" s="15" customFormat="1" ht="24.95" hidden="1" customHeight="1">
      <c r="A799" s="9">
        <v>2</v>
      </c>
      <c r="B799" s="17" t="s">
        <v>28</v>
      </c>
      <c r="C799" s="18"/>
      <c r="D799" s="28"/>
      <c r="E799" s="19">
        <f>+E800+E801</f>
        <v>0</v>
      </c>
      <c r="F799" s="19">
        <f t="shared" ref="F799:H799" si="340">+F800+F801</f>
        <v>0</v>
      </c>
      <c r="G799" s="19">
        <f t="shared" si="340"/>
        <v>0</v>
      </c>
      <c r="H799" s="19">
        <f t="shared" si="340"/>
        <v>0</v>
      </c>
      <c r="I799" s="14"/>
      <c r="K799" s="16"/>
      <c r="L799" s="16"/>
    </row>
    <row r="800" spans="1:12" s="15" customFormat="1" ht="24.95" hidden="1" customHeight="1">
      <c r="A800" s="9"/>
      <c r="B800" s="21" t="s">
        <v>30</v>
      </c>
      <c r="C800" s="29" t="s">
        <v>20</v>
      </c>
      <c r="D800" s="30"/>
      <c r="E800" s="22"/>
      <c r="F800" s="22"/>
      <c r="G800" s="22"/>
      <c r="H800" s="22">
        <f>E800</f>
        <v>0</v>
      </c>
      <c r="I800" s="14"/>
      <c r="K800" s="16"/>
      <c r="L800" s="16"/>
    </row>
    <row r="801" spans="1:12" s="15" customFormat="1" ht="24.95" hidden="1" customHeight="1">
      <c r="A801" s="9"/>
      <c r="B801" s="21" t="s">
        <v>31</v>
      </c>
      <c r="C801" s="29" t="s">
        <v>20</v>
      </c>
      <c r="D801" s="30"/>
      <c r="E801" s="22"/>
      <c r="F801" s="22"/>
      <c r="G801" s="22"/>
      <c r="H801" s="22">
        <f>E801</f>
        <v>0</v>
      </c>
      <c r="I801" s="14"/>
      <c r="K801" s="16"/>
      <c r="L801" s="16"/>
    </row>
    <row r="802" spans="1:12" s="15" customFormat="1" ht="36" hidden="1" customHeight="1">
      <c r="A802" s="9">
        <v>3</v>
      </c>
      <c r="B802" s="17" t="s">
        <v>32</v>
      </c>
      <c r="C802" s="18"/>
      <c r="D802" s="28"/>
      <c r="E802" s="19"/>
      <c r="F802" s="19"/>
      <c r="G802" s="19"/>
      <c r="H802" s="19">
        <f>E802</f>
        <v>0</v>
      </c>
      <c r="I802" s="14"/>
      <c r="K802" s="16"/>
      <c r="L802" s="16"/>
    </row>
    <row r="803" spans="1:12" s="32" customFormat="1" ht="21.95" hidden="1" customHeight="1">
      <c r="A803" s="9" t="s">
        <v>71</v>
      </c>
      <c r="B803" s="47" t="s">
        <v>42</v>
      </c>
      <c r="C803" s="48"/>
      <c r="D803" s="49"/>
      <c r="E803" s="19">
        <f>+E804+E807+E812+E819+E821</f>
        <v>233.3</v>
      </c>
      <c r="F803" s="19">
        <f t="shared" ref="F803:H803" si="341">+F804+F807+F812+F819+F821</f>
        <v>0</v>
      </c>
      <c r="G803" s="19">
        <f t="shared" si="341"/>
        <v>0</v>
      </c>
      <c r="H803" s="19">
        <f t="shared" si="341"/>
        <v>233.3</v>
      </c>
      <c r="I803" s="31"/>
      <c r="K803" s="33"/>
      <c r="L803" s="33"/>
    </row>
    <row r="804" spans="1:12" s="15" customFormat="1" ht="38.450000000000003" hidden="1" customHeight="1">
      <c r="A804" s="9">
        <v>1</v>
      </c>
      <c r="B804" s="17" t="s">
        <v>43</v>
      </c>
      <c r="C804" s="18"/>
      <c r="D804" s="28"/>
      <c r="E804" s="19">
        <f>+E805+E806</f>
        <v>112</v>
      </c>
      <c r="F804" s="19">
        <f t="shared" ref="F804:H804" si="342">+F805+F806</f>
        <v>0</v>
      </c>
      <c r="G804" s="19">
        <f t="shared" si="342"/>
        <v>0</v>
      </c>
      <c r="H804" s="19">
        <f t="shared" si="342"/>
        <v>112</v>
      </c>
      <c r="I804" s="14"/>
      <c r="K804" s="16"/>
      <c r="L804" s="16"/>
    </row>
    <row r="805" spans="1:12" s="15" customFormat="1" ht="21.95" hidden="1" customHeight="1">
      <c r="A805" s="9"/>
      <c r="B805" s="34" t="s">
        <v>44</v>
      </c>
      <c r="C805" s="36" t="s">
        <v>45</v>
      </c>
      <c r="D805" s="37"/>
      <c r="E805" s="22">
        <v>48</v>
      </c>
      <c r="F805" s="22"/>
      <c r="G805" s="22"/>
      <c r="H805" s="22">
        <f>E805</f>
        <v>48</v>
      </c>
      <c r="I805" s="14"/>
      <c r="K805" s="16"/>
      <c r="L805" s="16"/>
    </row>
    <row r="806" spans="1:12" s="15" customFormat="1" ht="21.95" hidden="1" customHeight="1">
      <c r="A806" s="9"/>
      <c r="B806" s="34" t="s">
        <v>46</v>
      </c>
      <c r="C806" s="36" t="s">
        <v>45</v>
      </c>
      <c r="D806" s="37"/>
      <c r="E806" s="22">
        <v>64</v>
      </c>
      <c r="F806" s="22"/>
      <c r="G806" s="22"/>
      <c r="H806" s="22">
        <f>E806</f>
        <v>64</v>
      </c>
      <c r="I806" s="14"/>
      <c r="K806" s="16"/>
      <c r="L806" s="16"/>
    </row>
    <row r="807" spans="1:12" s="15" customFormat="1" ht="21.95" hidden="1" customHeight="1">
      <c r="A807" s="9">
        <v>2</v>
      </c>
      <c r="B807" s="17" t="s">
        <v>47</v>
      </c>
      <c r="C807" s="18"/>
      <c r="D807" s="28"/>
      <c r="E807" s="19">
        <f>+E808+E809+E810+E811</f>
        <v>13</v>
      </c>
      <c r="F807" s="19">
        <f t="shared" ref="F807:G807" si="343">+F808+F809+F810+F811</f>
        <v>0</v>
      </c>
      <c r="G807" s="19">
        <f t="shared" si="343"/>
        <v>0</v>
      </c>
      <c r="H807" s="19">
        <f>+H808+H809+H810+H811</f>
        <v>13</v>
      </c>
      <c r="I807" s="14"/>
      <c r="K807" s="16"/>
      <c r="L807" s="16"/>
    </row>
    <row r="808" spans="1:12" s="15" customFormat="1" ht="39.950000000000003" hidden="1" customHeight="1">
      <c r="A808" s="9"/>
      <c r="B808" s="34" t="s">
        <v>48</v>
      </c>
      <c r="C808" s="36" t="s">
        <v>49</v>
      </c>
      <c r="D808" s="37"/>
      <c r="E808" s="22">
        <v>13</v>
      </c>
      <c r="F808" s="22"/>
      <c r="G808" s="22"/>
      <c r="H808" s="22">
        <f>E808</f>
        <v>13</v>
      </c>
      <c r="I808" s="14"/>
      <c r="K808" s="16"/>
      <c r="L808" s="16"/>
    </row>
    <row r="809" spans="1:12" s="15" customFormat="1" ht="21.95" hidden="1" customHeight="1">
      <c r="A809" s="9"/>
      <c r="B809" s="34" t="s">
        <v>72</v>
      </c>
      <c r="C809" s="36" t="s">
        <v>49</v>
      </c>
      <c r="D809" s="37"/>
      <c r="E809" s="22"/>
      <c r="F809" s="22"/>
      <c r="G809" s="22"/>
      <c r="H809" s="22">
        <f t="shared" ref="H809:H811" si="344">E809</f>
        <v>0</v>
      </c>
      <c r="I809" s="14"/>
      <c r="K809" s="16"/>
      <c r="L809" s="16"/>
    </row>
    <row r="810" spans="1:12" s="15" customFormat="1" ht="21.95" hidden="1" customHeight="1">
      <c r="A810" s="9"/>
      <c r="B810" s="34" t="s">
        <v>50</v>
      </c>
      <c r="C810" s="36" t="s">
        <v>51</v>
      </c>
      <c r="D810" s="37"/>
      <c r="E810" s="22"/>
      <c r="F810" s="22"/>
      <c r="G810" s="22"/>
      <c r="H810" s="22">
        <f t="shared" si="344"/>
        <v>0</v>
      </c>
      <c r="I810" s="14"/>
      <c r="K810" s="16"/>
      <c r="L810" s="16"/>
    </row>
    <row r="811" spans="1:12" s="15" customFormat="1" ht="21.95" hidden="1" customHeight="1">
      <c r="A811" s="9"/>
      <c r="B811" s="34" t="s">
        <v>52</v>
      </c>
      <c r="C811" s="36" t="s">
        <v>49</v>
      </c>
      <c r="D811" s="37"/>
      <c r="E811" s="22"/>
      <c r="F811" s="22"/>
      <c r="G811" s="22"/>
      <c r="H811" s="22">
        <f t="shared" si="344"/>
        <v>0</v>
      </c>
      <c r="I811" s="14"/>
      <c r="K811" s="16"/>
      <c r="L811" s="16"/>
    </row>
    <row r="812" spans="1:12" s="15" customFormat="1" ht="21.95" hidden="1" customHeight="1">
      <c r="A812" s="9">
        <v>3</v>
      </c>
      <c r="B812" s="17" t="s">
        <v>53</v>
      </c>
      <c r="C812" s="18"/>
      <c r="D812" s="28"/>
      <c r="E812" s="19">
        <f>+E813+E814+E815+E816+E817+E818</f>
        <v>108.3</v>
      </c>
      <c r="F812" s="19">
        <f t="shared" ref="F812:H812" si="345">+F813+F814+F815+F816+F817+F818</f>
        <v>0</v>
      </c>
      <c r="G812" s="19">
        <f t="shared" si="345"/>
        <v>0</v>
      </c>
      <c r="H812" s="19">
        <f t="shared" si="345"/>
        <v>108.3</v>
      </c>
      <c r="I812" s="14"/>
      <c r="K812" s="16"/>
      <c r="L812" s="16"/>
    </row>
    <row r="813" spans="1:12" s="15" customFormat="1" ht="21.95" hidden="1" customHeight="1">
      <c r="A813" s="9"/>
      <c r="B813" s="34" t="s">
        <v>54</v>
      </c>
      <c r="C813" s="36" t="s">
        <v>49</v>
      </c>
      <c r="D813" s="37"/>
      <c r="E813" s="22">
        <v>93</v>
      </c>
      <c r="F813" s="22"/>
      <c r="G813" s="22"/>
      <c r="H813" s="22">
        <f>E813</f>
        <v>93</v>
      </c>
      <c r="I813" s="14"/>
      <c r="K813" s="16"/>
      <c r="L813" s="16"/>
    </row>
    <row r="814" spans="1:12" s="15" customFormat="1" ht="21.95" hidden="1" customHeight="1">
      <c r="A814" s="9"/>
      <c r="B814" s="34" t="s">
        <v>55</v>
      </c>
      <c r="C814" s="36" t="s">
        <v>49</v>
      </c>
      <c r="D814" s="37"/>
      <c r="E814" s="22">
        <v>0.3</v>
      </c>
      <c r="F814" s="22"/>
      <c r="G814" s="22"/>
      <c r="H814" s="22">
        <f t="shared" ref="H814:H818" si="346">E814</f>
        <v>0.3</v>
      </c>
      <c r="I814" s="14"/>
      <c r="K814" s="16"/>
      <c r="L814" s="16"/>
    </row>
    <row r="815" spans="1:12" s="15" customFormat="1" ht="21.95" hidden="1" customHeight="1">
      <c r="A815" s="9"/>
      <c r="B815" s="34" t="s">
        <v>56</v>
      </c>
      <c r="C815" s="36" t="s">
        <v>49</v>
      </c>
      <c r="D815" s="37"/>
      <c r="E815" s="22"/>
      <c r="F815" s="22"/>
      <c r="G815" s="22"/>
      <c r="H815" s="22">
        <f t="shared" si="346"/>
        <v>0</v>
      </c>
      <c r="I815" s="14"/>
      <c r="K815" s="16"/>
      <c r="L815" s="16"/>
    </row>
    <row r="816" spans="1:12" s="15" customFormat="1" ht="21.95" hidden="1" customHeight="1">
      <c r="A816" s="9"/>
      <c r="B816" s="34" t="s">
        <v>57</v>
      </c>
      <c r="C816" s="36" t="s">
        <v>49</v>
      </c>
      <c r="D816" s="37"/>
      <c r="E816" s="22">
        <v>5</v>
      </c>
      <c r="F816" s="22"/>
      <c r="G816" s="22"/>
      <c r="H816" s="22">
        <f t="shared" si="346"/>
        <v>5</v>
      </c>
      <c r="I816" s="14"/>
      <c r="K816" s="16"/>
      <c r="L816" s="16"/>
    </row>
    <row r="817" spans="1:12" s="15" customFormat="1" ht="21.95" hidden="1" customHeight="1">
      <c r="A817" s="9"/>
      <c r="B817" s="34" t="s">
        <v>58</v>
      </c>
      <c r="C817" s="36" t="s">
        <v>49</v>
      </c>
      <c r="D817" s="37"/>
      <c r="E817" s="22">
        <v>10</v>
      </c>
      <c r="F817" s="22"/>
      <c r="G817" s="22"/>
      <c r="H817" s="22">
        <f t="shared" si="346"/>
        <v>10</v>
      </c>
      <c r="I817" s="14"/>
      <c r="K817" s="16"/>
      <c r="L817" s="16"/>
    </row>
    <row r="818" spans="1:12" s="15" customFormat="1" ht="21.95" hidden="1" customHeight="1">
      <c r="A818" s="9"/>
      <c r="B818" s="34" t="s">
        <v>59</v>
      </c>
      <c r="C818" s="36" t="s">
        <v>49</v>
      </c>
      <c r="D818" s="37"/>
      <c r="E818" s="22"/>
      <c r="F818" s="22"/>
      <c r="G818" s="22"/>
      <c r="H818" s="22">
        <f t="shared" si="346"/>
        <v>0</v>
      </c>
      <c r="I818" s="14"/>
      <c r="K818" s="16"/>
      <c r="L818" s="16"/>
    </row>
    <row r="819" spans="1:12" s="15" customFormat="1" ht="21.95" hidden="1" customHeight="1">
      <c r="A819" s="9">
        <v>6</v>
      </c>
      <c r="B819" s="17" t="s">
        <v>63</v>
      </c>
      <c r="C819" s="18"/>
      <c r="D819" s="28"/>
      <c r="E819" s="19">
        <f>+E820</f>
        <v>0</v>
      </c>
      <c r="F819" s="19">
        <f t="shared" ref="F819:H819" si="347">+F820</f>
        <v>0</v>
      </c>
      <c r="G819" s="19">
        <f t="shared" si="347"/>
        <v>0</v>
      </c>
      <c r="H819" s="19">
        <f t="shared" si="347"/>
        <v>0</v>
      </c>
      <c r="I819" s="14"/>
      <c r="K819" s="16"/>
      <c r="L819" s="16"/>
    </row>
    <row r="820" spans="1:12" s="15" customFormat="1" ht="21.95" hidden="1" customHeight="1">
      <c r="A820" s="9"/>
      <c r="B820" s="34" t="s">
        <v>64</v>
      </c>
      <c r="C820" s="36" t="s">
        <v>49</v>
      </c>
      <c r="D820" s="37"/>
      <c r="E820" s="22"/>
      <c r="F820" s="22"/>
      <c r="G820" s="22"/>
      <c r="H820" s="22"/>
      <c r="I820" s="14"/>
      <c r="K820" s="16"/>
      <c r="L820" s="16"/>
    </row>
    <row r="821" spans="1:12" s="15" customFormat="1" ht="21.95" hidden="1" customHeight="1">
      <c r="A821" s="9">
        <v>7</v>
      </c>
      <c r="B821" s="17" t="s">
        <v>65</v>
      </c>
      <c r="C821" s="18"/>
      <c r="D821" s="28"/>
      <c r="E821" s="19">
        <f>+E822</f>
        <v>0</v>
      </c>
      <c r="F821" s="19">
        <f t="shared" ref="F821:H821" si="348">+F822</f>
        <v>0</v>
      </c>
      <c r="G821" s="19">
        <f t="shared" si="348"/>
        <v>0</v>
      </c>
      <c r="H821" s="19">
        <f t="shared" si="348"/>
        <v>0</v>
      </c>
      <c r="I821" s="14"/>
      <c r="K821" s="16"/>
      <c r="L821" s="16"/>
    </row>
    <row r="822" spans="1:12" s="15" customFormat="1" ht="27" hidden="1" customHeight="1">
      <c r="A822" s="78"/>
      <c r="B822" s="79" t="s">
        <v>66</v>
      </c>
      <c r="C822" s="80" t="s">
        <v>49</v>
      </c>
      <c r="D822" s="81"/>
      <c r="E822" s="53"/>
      <c r="F822" s="53"/>
      <c r="G822" s="53"/>
      <c r="H822" s="53"/>
      <c r="I822" s="82"/>
      <c r="K822" s="16"/>
      <c r="L822" s="16"/>
    </row>
    <row r="823" spans="1:12" s="15" customFormat="1" ht="14.25" hidden="1" customHeight="1">
      <c r="A823" s="83"/>
      <c r="B823" s="84" t="s">
        <v>74</v>
      </c>
      <c r="C823" s="85"/>
      <c r="D823" s="86"/>
      <c r="E823" s="51"/>
      <c r="F823" s="51"/>
      <c r="G823" s="51"/>
      <c r="H823" s="51"/>
      <c r="I823" s="52"/>
      <c r="K823" s="16"/>
      <c r="L823" s="16"/>
    </row>
    <row r="824" spans="1:12" s="15" customFormat="1" ht="24.95" hidden="1" customHeight="1">
      <c r="A824" s="9"/>
      <c r="B824" s="87" t="s">
        <v>84</v>
      </c>
      <c r="C824" s="28"/>
      <c r="D824" s="28"/>
      <c r="E824" s="75">
        <f>+E825+E873</f>
        <v>37253</v>
      </c>
      <c r="F824" s="75">
        <f t="shared" ref="F824:H824" si="349">+F825+F873</f>
        <v>0</v>
      </c>
      <c r="G824" s="75">
        <f t="shared" si="349"/>
        <v>0</v>
      </c>
      <c r="H824" s="75">
        <f t="shared" si="349"/>
        <v>37253</v>
      </c>
      <c r="I824" s="76"/>
      <c r="K824" s="16"/>
      <c r="L824" s="16"/>
    </row>
    <row r="825" spans="1:12" s="15" customFormat="1" ht="24.95" hidden="1" customHeight="1">
      <c r="A825" s="9" t="s">
        <v>15</v>
      </c>
      <c r="B825" s="10" t="s">
        <v>16</v>
      </c>
      <c r="C825" s="11"/>
      <c r="D825" s="11"/>
      <c r="E825" s="13">
        <f>+E826+E840+E849</f>
        <v>37253</v>
      </c>
      <c r="F825" s="13">
        <f t="shared" ref="F825:H825" si="350">+F826+F840+F849</f>
        <v>0</v>
      </c>
      <c r="G825" s="13">
        <f t="shared" si="350"/>
        <v>0</v>
      </c>
      <c r="H825" s="13">
        <f t="shared" si="350"/>
        <v>37253</v>
      </c>
      <c r="I825" s="14"/>
      <c r="K825" s="16"/>
      <c r="L825" s="16"/>
    </row>
    <row r="826" spans="1:12" s="15" customFormat="1" ht="24.95" hidden="1" customHeight="1">
      <c r="A826" s="9" t="s">
        <v>17</v>
      </c>
      <c r="B826" s="17" t="s">
        <v>18</v>
      </c>
      <c r="C826" s="18"/>
      <c r="D826" s="28"/>
      <c r="E826" s="19">
        <f>+E827+E834+E838+E839</f>
        <v>19165</v>
      </c>
      <c r="F826" s="19">
        <f t="shared" ref="F826:H826" si="351">+F827+F834+F838+F839</f>
        <v>0</v>
      </c>
      <c r="G826" s="19">
        <f t="shared" si="351"/>
        <v>0</v>
      </c>
      <c r="H826" s="19">
        <f t="shared" si="351"/>
        <v>19165</v>
      </c>
      <c r="I826" s="14"/>
      <c r="K826" s="16"/>
      <c r="L826" s="16"/>
    </row>
    <row r="827" spans="1:12" s="15" customFormat="1" ht="24.95" hidden="1" customHeight="1">
      <c r="A827" s="9">
        <v>1</v>
      </c>
      <c r="B827" s="17" t="s">
        <v>19</v>
      </c>
      <c r="C827" s="18"/>
      <c r="D827" s="28"/>
      <c r="E827" s="19">
        <f>+E828+E829+E830+E831+E832+E833</f>
        <v>8405</v>
      </c>
      <c r="F827" s="19">
        <f t="shared" ref="F827:H827" si="352">+F828+F829+F830+F831+F832+F833</f>
        <v>0</v>
      </c>
      <c r="G827" s="19">
        <f t="shared" si="352"/>
        <v>0</v>
      </c>
      <c r="H827" s="19">
        <f t="shared" si="352"/>
        <v>8405</v>
      </c>
      <c r="I827" s="14"/>
      <c r="K827" s="16"/>
      <c r="L827" s="16"/>
    </row>
    <row r="828" spans="1:12" s="15" customFormat="1" ht="24.95" hidden="1" customHeight="1">
      <c r="A828" s="20"/>
      <c r="B828" s="21" t="s">
        <v>21</v>
      </c>
      <c r="C828" s="29" t="s">
        <v>20</v>
      </c>
      <c r="D828" s="30"/>
      <c r="E828" s="22">
        <v>711</v>
      </c>
      <c r="F828" s="22"/>
      <c r="G828" s="22"/>
      <c r="H828" s="23">
        <f t="shared" ref="H828:H833" si="353">E828</f>
        <v>711</v>
      </c>
      <c r="I828" s="14"/>
      <c r="K828" s="16"/>
      <c r="L828" s="16"/>
    </row>
    <row r="829" spans="1:12" s="15" customFormat="1" ht="24.95" hidden="1" customHeight="1">
      <c r="A829" s="24"/>
      <c r="B829" s="21" t="s">
        <v>22</v>
      </c>
      <c r="C829" s="29" t="s">
        <v>20</v>
      </c>
      <c r="D829" s="30"/>
      <c r="E829" s="22">
        <v>7694</v>
      </c>
      <c r="F829" s="22"/>
      <c r="G829" s="22"/>
      <c r="H829" s="23">
        <f t="shared" si="353"/>
        <v>7694</v>
      </c>
      <c r="I829" s="14"/>
      <c r="K829" s="16"/>
      <c r="L829" s="16"/>
    </row>
    <row r="830" spans="1:12" s="15" customFormat="1" ht="24.95" hidden="1" customHeight="1">
      <c r="A830" s="24"/>
      <c r="B830" s="21" t="s">
        <v>23</v>
      </c>
      <c r="C830" s="29" t="s">
        <v>20</v>
      </c>
      <c r="D830" s="30"/>
      <c r="E830" s="22"/>
      <c r="F830" s="22"/>
      <c r="G830" s="22"/>
      <c r="H830" s="19">
        <f t="shared" si="353"/>
        <v>0</v>
      </c>
      <c r="I830" s="14"/>
      <c r="K830" s="16"/>
      <c r="L830" s="16"/>
    </row>
    <row r="831" spans="1:12" s="15" customFormat="1" ht="24.95" hidden="1" customHeight="1">
      <c r="A831" s="24"/>
      <c r="B831" s="21" t="s">
        <v>24</v>
      </c>
      <c r="C831" s="29" t="s">
        <v>20</v>
      </c>
      <c r="D831" s="30"/>
      <c r="E831" s="22"/>
      <c r="F831" s="22"/>
      <c r="G831" s="22"/>
      <c r="H831" s="19">
        <f t="shared" si="353"/>
        <v>0</v>
      </c>
      <c r="I831" s="14"/>
      <c r="K831" s="16"/>
      <c r="L831" s="16"/>
    </row>
    <row r="832" spans="1:12" s="15" customFormat="1" ht="21.95" hidden="1" customHeight="1">
      <c r="A832" s="24"/>
      <c r="B832" s="25" t="s">
        <v>25</v>
      </c>
      <c r="C832" s="29" t="s">
        <v>20</v>
      </c>
      <c r="D832" s="27"/>
      <c r="E832" s="22"/>
      <c r="F832" s="22"/>
      <c r="G832" s="22"/>
      <c r="H832" s="19">
        <f t="shared" si="353"/>
        <v>0</v>
      </c>
      <c r="I832" s="14"/>
      <c r="K832" s="16"/>
      <c r="L832" s="16"/>
    </row>
    <row r="833" spans="1:12" s="15" customFormat="1" ht="24.95" hidden="1" customHeight="1">
      <c r="A833" s="24"/>
      <c r="B833" s="25" t="s">
        <v>27</v>
      </c>
      <c r="C833" s="29" t="s">
        <v>20</v>
      </c>
      <c r="D833" s="27"/>
      <c r="E833" s="22"/>
      <c r="F833" s="22"/>
      <c r="G833" s="22"/>
      <c r="H833" s="19">
        <f t="shared" si="353"/>
        <v>0</v>
      </c>
      <c r="I833" s="14"/>
      <c r="K833" s="16"/>
      <c r="L833" s="16"/>
    </row>
    <row r="834" spans="1:12" s="15" customFormat="1" ht="24.95" hidden="1" customHeight="1">
      <c r="A834" s="9">
        <v>2</v>
      </c>
      <c r="B834" s="17" t="s">
        <v>28</v>
      </c>
      <c r="C834" s="18"/>
      <c r="D834" s="28"/>
      <c r="E834" s="19">
        <f>+E835+E836+E837</f>
        <v>217</v>
      </c>
      <c r="F834" s="19">
        <f t="shared" ref="F834:H834" si="354">+F835+F836+F837</f>
        <v>0</v>
      </c>
      <c r="G834" s="19">
        <f t="shared" si="354"/>
        <v>0</v>
      </c>
      <c r="H834" s="19">
        <f t="shared" si="354"/>
        <v>217</v>
      </c>
      <c r="I834" s="14"/>
      <c r="K834" s="16"/>
      <c r="L834" s="16"/>
    </row>
    <row r="835" spans="1:12" s="15" customFormat="1" ht="24.95" hidden="1" customHeight="1">
      <c r="A835" s="9"/>
      <c r="B835" s="21" t="s">
        <v>29</v>
      </c>
      <c r="C835" s="29" t="s">
        <v>20</v>
      </c>
      <c r="D835" s="30"/>
      <c r="E835" s="22">
        <v>217</v>
      </c>
      <c r="F835" s="22"/>
      <c r="G835" s="22"/>
      <c r="H835" s="23">
        <f t="shared" ref="H835:H839" si="355">E835</f>
        <v>217</v>
      </c>
      <c r="I835" s="14"/>
      <c r="K835" s="16"/>
      <c r="L835" s="16"/>
    </row>
    <row r="836" spans="1:12" s="15" customFormat="1" ht="24.95" hidden="1" customHeight="1">
      <c r="A836" s="9"/>
      <c r="B836" s="21" t="s">
        <v>30</v>
      </c>
      <c r="C836" s="29" t="s">
        <v>20</v>
      </c>
      <c r="D836" s="30"/>
      <c r="E836" s="22"/>
      <c r="F836" s="22"/>
      <c r="G836" s="22"/>
      <c r="H836" s="19">
        <f t="shared" si="355"/>
        <v>0</v>
      </c>
      <c r="I836" s="14"/>
      <c r="K836" s="16"/>
      <c r="L836" s="16"/>
    </row>
    <row r="837" spans="1:12" s="15" customFormat="1" ht="24.95" hidden="1" customHeight="1">
      <c r="A837" s="9"/>
      <c r="B837" s="21" t="s">
        <v>31</v>
      </c>
      <c r="C837" s="29" t="s">
        <v>20</v>
      </c>
      <c r="D837" s="30"/>
      <c r="E837" s="22"/>
      <c r="F837" s="22"/>
      <c r="G837" s="22"/>
      <c r="H837" s="19">
        <f t="shared" si="355"/>
        <v>0</v>
      </c>
      <c r="I837" s="14"/>
      <c r="K837" s="16"/>
      <c r="L837" s="16"/>
    </row>
    <row r="838" spans="1:12" s="15" customFormat="1" ht="36.75" hidden="1" customHeight="1">
      <c r="A838" s="9">
        <v>3</v>
      </c>
      <c r="B838" s="17" t="s">
        <v>32</v>
      </c>
      <c r="C838" s="18"/>
      <c r="D838" s="28"/>
      <c r="E838" s="19">
        <v>10543</v>
      </c>
      <c r="F838" s="19"/>
      <c r="G838" s="19"/>
      <c r="H838" s="19">
        <f t="shared" si="355"/>
        <v>10543</v>
      </c>
      <c r="I838" s="14"/>
      <c r="K838" s="16"/>
      <c r="L838" s="16"/>
    </row>
    <row r="839" spans="1:12" s="15" customFormat="1" ht="25.5" hidden="1" customHeight="1">
      <c r="A839" s="9">
        <v>4</v>
      </c>
      <c r="B839" s="17" t="s">
        <v>33</v>
      </c>
      <c r="C839" s="18"/>
      <c r="D839" s="28"/>
      <c r="E839" s="19"/>
      <c r="F839" s="19"/>
      <c r="G839" s="19"/>
      <c r="H839" s="19">
        <f t="shared" si="355"/>
        <v>0</v>
      </c>
      <c r="I839" s="14"/>
      <c r="K839" s="16"/>
      <c r="L839" s="16"/>
    </row>
    <row r="840" spans="1:12" s="15" customFormat="1" ht="24" hidden="1" customHeight="1">
      <c r="A840" s="9" t="s">
        <v>34</v>
      </c>
      <c r="B840" s="17" t="s">
        <v>35</v>
      </c>
      <c r="C840" s="18"/>
      <c r="D840" s="28"/>
      <c r="E840" s="19">
        <f>+E841+E847+E848</f>
        <v>3334</v>
      </c>
      <c r="F840" s="19">
        <f t="shared" ref="F840:H840" si="356">+F841+F847+F848</f>
        <v>0</v>
      </c>
      <c r="G840" s="19">
        <f t="shared" si="356"/>
        <v>0</v>
      </c>
      <c r="H840" s="19">
        <f t="shared" si="356"/>
        <v>3334</v>
      </c>
      <c r="I840" s="14"/>
      <c r="K840" s="16"/>
      <c r="L840" s="16"/>
    </row>
    <row r="841" spans="1:12" s="32" customFormat="1" ht="24.95" hidden="1" customHeight="1">
      <c r="A841" s="9">
        <v>1</v>
      </c>
      <c r="B841" s="17" t="s">
        <v>36</v>
      </c>
      <c r="C841" s="18"/>
      <c r="D841" s="28"/>
      <c r="E841" s="19">
        <f>+E842+E846</f>
        <v>3107</v>
      </c>
      <c r="F841" s="19">
        <f t="shared" ref="F841:H841" si="357">+F842+F846</f>
        <v>0</v>
      </c>
      <c r="G841" s="19">
        <f t="shared" si="357"/>
        <v>0</v>
      </c>
      <c r="H841" s="19">
        <f t="shared" si="357"/>
        <v>3107</v>
      </c>
      <c r="I841" s="31"/>
      <c r="K841" s="33"/>
      <c r="L841" s="33"/>
    </row>
    <row r="842" spans="1:12" s="32" customFormat="1" ht="24.95" hidden="1" customHeight="1">
      <c r="A842" s="20" t="s">
        <v>37</v>
      </c>
      <c r="B842" s="34" t="s">
        <v>19</v>
      </c>
      <c r="C842" s="36"/>
      <c r="D842" s="37"/>
      <c r="E842" s="14">
        <f>+E843+E844+E845</f>
        <v>3031</v>
      </c>
      <c r="F842" s="14">
        <f t="shared" ref="F842:H842" si="358">+F843+F844+F845</f>
        <v>0</v>
      </c>
      <c r="G842" s="14">
        <f t="shared" si="358"/>
        <v>0</v>
      </c>
      <c r="H842" s="14">
        <f t="shared" si="358"/>
        <v>3031</v>
      </c>
      <c r="I842" s="31"/>
      <c r="K842" s="33"/>
      <c r="L842" s="33"/>
    </row>
    <row r="843" spans="1:12" s="32" customFormat="1" ht="24.95" hidden="1" customHeight="1">
      <c r="A843" s="35"/>
      <c r="B843" s="25" t="s">
        <v>21</v>
      </c>
      <c r="C843" s="29" t="s">
        <v>20</v>
      </c>
      <c r="D843" s="27"/>
      <c r="E843" s="22">
        <v>1626</v>
      </c>
      <c r="F843" s="22"/>
      <c r="G843" s="22"/>
      <c r="H843" s="22">
        <f>E843</f>
        <v>1626</v>
      </c>
      <c r="I843" s="31"/>
      <c r="K843" s="33"/>
      <c r="L843" s="33"/>
    </row>
    <row r="844" spans="1:12" s="32" customFormat="1" ht="24.95" hidden="1" customHeight="1">
      <c r="A844" s="35"/>
      <c r="B844" s="25" t="s">
        <v>22</v>
      </c>
      <c r="C844" s="29" t="s">
        <v>20</v>
      </c>
      <c r="D844" s="27"/>
      <c r="E844" s="22">
        <v>779</v>
      </c>
      <c r="F844" s="22"/>
      <c r="G844" s="22"/>
      <c r="H844" s="22">
        <f t="shared" ref="H844:H849" si="359">E844</f>
        <v>779</v>
      </c>
      <c r="I844" s="31"/>
      <c r="K844" s="33"/>
      <c r="L844" s="33"/>
    </row>
    <row r="845" spans="1:12" s="32" customFormat="1" ht="24.95" hidden="1" customHeight="1">
      <c r="A845" s="35"/>
      <c r="B845" s="25" t="s">
        <v>23</v>
      </c>
      <c r="C845" s="29" t="s">
        <v>20</v>
      </c>
      <c r="D845" s="27"/>
      <c r="E845" s="22">
        <v>626</v>
      </c>
      <c r="F845" s="22"/>
      <c r="G845" s="22"/>
      <c r="H845" s="22">
        <f t="shared" si="359"/>
        <v>626</v>
      </c>
      <c r="I845" s="31"/>
      <c r="K845" s="33"/>
      <c r="L845" s="33"/>
    </row>
    <row r="846" spans="1:12" s="32" customFormat="1" ht="24.95" hidden="1" customHeight="1">
      <c r="A846" s="20" t="s">
        <v>38</v>
      </c>
      <c r="B846" s="34" t="s">
        <v>39</v>
      </c>
      <c r="C846" s="36"/>
      <c r="D846" s="37"/>
      <c r="E846" s="22">
        <v>76</v>
      </c>
      <c r="F846" s="22"/>
      <c r="G846" s="22"/>
      <c r="H846" s="22">
        <f t="shared" si="359"/>
        <v>76</v>
      </c>
      <c r="I846" s="31"/>
      <c r="J846" s="38"/>
      <c r="K846" s="33"/>
      <c r="L846" s="33"/>
    </row>
    <row r="847" spans="1:12" s="45" customFormat="1" ht="38.25" hidden="1" customHeight="1">
      <c r="A847" s="39">
        <v>2</v>
      </c>
      <c r="B847" s="40" t="s">
        <v>32</v>
      </c>
      <c r="C847" s="41"/>
      <c r="D847" s="42"/>
      <c r="E847" s="43">
        <v>227</v>
      </c>
      <c r="F847" s="43"/>
      <c r="G847" s="43"/>
      <c r="H847" s="43">
        <f t="shared" si="359"/>
        <v>227</v>
      </c>
      <c r="I847" s="44"/>
      <c r="K847" s="46"/>
      <c r="L847" s="46"/>
    </row>
    <row r="848" spans="1:12" s="32" customFormat="1" ht="24.95" hidden="1" customHeight="1">
      <c r="A848" s="9">
        <v>3</v>
      </c>
      <c r="B848" s="17" t="s">
        <v>40</v>
      </c>
      <c r="C848" s="18"/>
      <c r="D848" s="28"/>
      <c r="E848" s="14"/>
      <c r="F848" s="14"/>
      <c r="G848" s="14"/>
      <c r="H848" s="43">
        <f t="shared" si="359"/>
        <v>0</v>
      </c>
      <c r="I848" s="31"/>
      <c r="K848" s="33"/>
      <c r="L848" s="33"/>
    </row>
    <row r="849" spans="1:12" s="32" customFormat="1" ht="21.95" hidden="1" customHeight="1">
      <c r="A849" s="9" t="s">
        <v>41</v>
      </c>
      <c r="B849" s="47" t="s">
        <v>42</v>
      </c>
      <c r="C849" s="48"/>
      <c r="D849" s="49"/>
      <c r="E849" s="19">
        <f>+E850+E853+E857+E864+E867+E869</f>
        <v>14754</v>
      </c>
      <c r="F849" s="19">
        <f t="shared" ref="F849:G849" si="360">+F850+F853+F857+F864+F867+F869</f>
        <v>0</v>
      </c>
      <c r="G849" s="19">
        <f t="shared" si="360"/>
        <v>0</v>
      </c>
      <c r="H849" s="43">
        <f t="shared" si="359"/>
        <v>14754</v>
      </c>
      <c r="I849" s="31"/>
      <c r="K849" s="33"/>
      <c r="L849" s="33"/>
    </row>
    <row r="850" spans="1:12" s="15" customFormat="1" ht="38.450000000000003" hidden="1" customHeight="1">
      <c r="A850" s="9">
        <v>1</v>
      </c>
      <c r="B850" s="17" t="s">
        <v>43</v>
      </c>
      <c r="C850" s="18"/>
      <c r="D850" s="28"/>
      <c r="E850" s="19">
        <f>+E851+E852</f>
        <v>5776</v>
      </c>
      <c r="F850" s="19">
        <f t="shared" ref="F850:G850" si="361">+F851+F852</f>
        <v>0</v>
      </c>
      <c r="G850" s="19">
        <f t="shared" si="361"/>
        <v>0</v>
      </c>
      <c r="H850" s="43">
        <f>E850</f>
        <v>5776</v>
      </c>
      <c r="I850" s="14"/>
      <c r="K850" s="16"/>
      <c r="L850" s="16"/>
    </row>
    <row r="851" spans="1:12" s="15" customFormat="1" ht="21.95" hidden="1" customHeight="1">
      <c r="A851" s="9"/>
      <c r="B851" s="34" t="s">
        <v>44</v>
      </c>
      <c r="C851" s="36" t="s">
        <v>45</v>
      </c>
      <c r="D851" s="37"/>
      <c r="E851" s="22">
        <v>2184</v>
      </c>
      <c r="F851" s="22"/>
      <c r="G851" s="22"/>
      <c r="H851" s="23">
        <f t="shared" ref="H851:H872" si="362">E851</f>
        <v>2184</v>
      </c>
      <c r="I851" s="14"/>
      <c r="K851" s="16"/>
      <c r="L851" s="16"/>
    </row>
    <row r="852" spans="1:12" s="15" customFormat="1" ht="21.95" hidden="1" customHeight="1">
      <c r="A852" s="9"/>
      <c r="B852" s="34" t="s">
        <v>46</v>
      </c>
      <c r="C852" s="36" t="s">
        <v>45</v>
      </c>
      <c r="D852" s="37"/>
      <c r="E852" s="22">
        <v>3592</v>
      </c>
      <c r="F852" s="22"/>
      <c r="G852" s="22"/>
      <c r="H852" s="23">
        <f t="shared" si="362"/>
        <v>3592</v>
      </c>
      <c r="I852" s="14"/>
      <c r="K852" s="16"/>
      <c r="L852" s="16"/>
    </row>
    <row r="853" spans="1:12" s="15" customFormat="1" ht="21.95" hidden="1" customHeight="1">
      <c r="A853" s="9">
        <v>2</v>
      </c>
      <c r="B853" s="17" t="s">
        <v>47</v>
      </c>
      <c r="C853" s="18"/>
      <c r="D853" s="28"/>
      <c r="E853" s="19">
        <f>+E854+E855+E856</f>
        <v>910</v>
      </c>
      <c r="F853" s="19">
        <f t="shared" ref="F853:G853" si="363">+F854+F855+F856</f>
        <v>0</v>
      </c>
      <c r="G853" s="19">
        <f t="shared" si="363"/>
        <v>0</v>
      </c>
      <c r="H853" s="43">
        <f t="shared" si="362"/>
        <v>910</v>
      </c>
      <c r="I853" s="14"/>
      <c r="K853" s="16"/>
      <c r="L853" s="16"/>
    </row>
    <row r="854" spans="1:12" s="15" customFormat="1" ht="39.950000000000003" hidden="1" customHeight="1">
      <c r="A854" s="9"/>
      <c r="B854" s="34" t="s">
        <v>48</v>
      </c>
      <c r="C854" s="36" t="s">
        <v>49</v>
      </c>
      <c r="D854" s="37"/>
      <c r="E854" s="22">
        <v>455</v>
      </c>
      <c r="F854" s="22"/>
      <c r="G854" s="22"/>
      <c r="H854" s="23">
        <f t="shared" si="362"/>
        <v>455</v>
      </c>
      <c r="I854" s="14"/>
      <c r="K854" s="16"/>
      <c r="L854" s="16"/>
    </row>
    <row r="855" spans="1:12" s="15" customFormat="1" ht="21.95" hidden="1" customHeight="1">
      <c r="A855" s="9"/>
      <c r="B855" s="34" t="s">
        <v>50</v>
      </c>
      <c r="C855" s="36" t="s">
        <v>51</v>
      </c>
      <c r="D855" s="37"/>
      <c r="E855" s="22"/>
      <c r="F855" s="22"/>
      <c r="G855" s="22"/>
      <c r="H855" s="23">
        <f t="shared" si="362"/>
        <v>0</v>
      </c>
      <c r="I855" s="14"/>
      <c r="K855" s="16"/>
      <c r="L855" s="16"/>
    </row>
    <row r="856" spans="1:12" s="15" customFormat="1" ht="30" hidden="1" customHeight="1">
      <c r="A856" s="9"/>
      <c r="B856" s="34" t="s">
        <v>52</v>
      </c>
      <c r="C856" s="36" t="s">
        <v>49</v>
      </c>
      <c r="D856" s="37"/>
      <c r="E856" s="22">
        <v>455</v>
      </c>
      <c r="F856" s="22"/>
      <c r="G856" s="22"/>
      <c r="H856" s="23">
        <f t="shared" si="362"/>
        <v>455</v>
      </c>
      <c r="I856" s="14"/>
      <c r="K856" s="16"/>
      <c r="L856" s="16"/>
    </row>
    <row r="857" spans="1:12" s="15" customFormat="1" ht="21.95" hidden="1" customHeight="1">
      <c r="A857" s="9">
        <v>3</v>
      </c>
      <c r="B857" s="17" t="s">
        <v>53</v>
      </c>
      <c r="C857" s="18"/>
      <c r="D857" s="28"/>
      <c r="E857" s="19">
        <f>+E858+E859+E860+E861+E862+E863</f>
        <v>5787</v>
      </c>
      <c r="F857" s="19">
        <f t="shared" ref="F857:G857" si="364">+F858+F859+F860+F861+F862+F863</f>
        <v>0</v>
      </c>
      <c r="G857" s="19">
        <f t="shared" si="364"/>
        <v>0</v>
      </c>
      <c r="H857" s="43">
        <f t="shared" si="362"/>
        <v>5787</v>
      </c>
      <c r="I857" s="14"/>
      <c r="K857" s="16"/>
      <c r="L857" s="16"/>
    </row>
    <row r="858" spans="1:12" s="15" customFormat="1" ht="21.95" hidden="1" customHeight="1">
      <c r="A858" s="9"/>
      <c r="B858" s="34" t="s">
        <v>54</v>
      </c>
      <c r="C858" s="36" t="s">
        <v>45</v>
      </c>
      <c r="D858" s="37"/>
      <c r="E858" s="22">
        <v>5099</v>
      </c>
      <c r="F858" s="22"/>
      <c r="G858" s="22"/>
      <c r="H858" s="23">
        <f t="shared" si="362"/>
        <v>5099</v>
      </c>
      <c r="I858" s="14"/>
      <c r="K858" s="16"/>
      <c r="L858" s="16"/>
    </row>
    <row r="859" spans="1:12" s="15" customFormat="1" ht="21.95" hidden="1" customHeight="1">
      <c r="A859" s="9"/>
      <c r="B859" s="34" t="s">
        <v>55</v>
      </c>
      <c r="C859" s="36" t="s">
        <v>49</v>
      </c>
      <c r="D859" s="37"/>
      <c r="E859" s="22">
        <v>14</v>
      </c>
      <c r="F859" s="22"/>
      <c r="G859" s="22"/>
      <c r="H859" s="23">
        <f t="shared" si="362"/>
        <v>14</v>
      </c>
      <c r="I859" s="14"/>
      <c r="K859" s="16"/>
      <c r="L859" s="16"/>
    </row>
    <row r="860" spans="1:12" s="15" customFormat="1" ht="21.95" hidden="1" customHeight="1">
      <c r="A860" s="9"/>
      <c r="B860" s="34" t="s">
        <v>56</v>
      </c>
      <c r="C860" s="36" t="s">
        <v>49</v>
      </c>
      <c r="D860" s="37"/>
      <c r="E860" s="22"/>
      <c r="F860" s="22"/>
      <c r="G860" s="22"/>
      <c r="H860" s="23">
        <f t="shared" si="362"/>
        <v>0</v>
      </c>
      <c r="I860" s="14"/>
      <c r="K860" s="16"/>
      <c r="L860" s="16"/>
    </row>
    <row r="861" spans="1:12" s="15" customFormat="1" ht="21.95" hidden="1" customHeight="1">
      <c r="A861" s="9"/>
      <c r="B861" s="34" t="s">
        <v>57</v>
      </c>
      <c r="C861" s="36" t="s">
        <v>49</v>
      </c>
      <c r="D861" s="37"/>
      <c r="E861" s="22">
        <v>225</v>
      </c>
      <c r="F861" s="22"/>
      <c r="G861" s="22"/>
      <c r="H861" s="23">
        <f t="shared" si="362"/>
        <v>225</v>
      </c>
      <c r="I861" s="14"/>
      <c r="K861" s="16"/>
      <c r="L861" s="16"/>
    </row>
    <row r="862" spans="1:12" s="15" customFormat="1" ht="21.95" hidden="1" customHeight="1">
      <c r="A862" s="9"/>
      <c r="B862" s="34" t="s">
        <v>58</v>
      </c>
      <c r="C862" s="36" t="s">
        <v>49</v>
      </c>
      <c r="D862" s="37"/>
      <c r="E862" s="22">
        <v>449</v>
      </c>
      <c r="F862" s="22"/>
      <c r="G862" s="22"/>
      <c r="H862" s="23">
        <f t="shared" si="362"/>
        <v>449</v>
      </c>
      <c r="I862" s="14"/>
      <c r="K862" s="16"/>
      <c r="L862" s="16"/>
    </row>
    <row r="863" spans="1:12" s="15" customFormat="1" ht="21.95" hidden="1" customHeight="1">
      <c r="A863" s="9"/>
      <c r="B863" s="34" t="s">
        <v>59</v>
      </c>
      <c r="C863" s="36" t="s">
        <v>49</v>
      </c>
      <c r="D863" s="37"/>
      <c r="E863" s="22"/>
      <c r="F863" s="22"/>
      <c r="G863" s="22"/>
      <c r="H863" s="23">
        <f t="shared" si="362"/>
        <v>0</v>
      </c>
      <c r="I863" s="14"/>
      <c r="K863" s="16"/>
      <c r="L863" s="16"/>
    </row>
    <row r="864" spans="1:12" s="15" customFormat="1" ht="21.95" hidden="1" customHeight="1">
      <c r="A864" s="9">
        <v>4</v>
      </c>
      <c r="B864" s="17" t="s">
        <v>60</v>
      </c>
      <c r="C864" s="18"/>
      <c r="D864" s="28"/>
      <c r="E864" s="19">
        <f>+E865+E866</f>
        <v>2255</v>
      </c>
      <c r="F864" s="19">
        <f t="shared" ref="F864:G864" si="365">+F865+F866</f>
        <v>0</v>
      </c>
      <c r="G864" s="19">
        <f t="shared" si="365"/>
        <v>0</v>
      </c>
      <c r="H864" s="43">
        <f t="shared" si="362"/>
        <v>2255</v>
      </c>
      <c r="I864" s="14"/>
      <c r="K864" s="16"/>
      <c r="L864" s="16"/>
    </row>
    <row r="865" spans="1:12" s="15" customFormat="1" ht="21.95" hidden="1" customHeight="1">
      <c r="A865" s="9"/>
      <c r="B865" s="34" t="s">
        <v>61</v>
      </c>
      <c r="C865" s="36" t="s">
        <v>45</v>
      </c>
      <c r="D865" s="50"/>
      <c r="E865" s="51">
        <v>637</v>
      </c>
      <c r="F865" s="52"/>
      <c r="G865" s="52"/>
      <c r="H865" s="23">
        <f t="shared" si="362"/>
        <v>637</v>
      </c>
      <c r="I865" s="14"/>
      <c r="K865" s="16"/>
      <c r="L865" s="16"/>
    </row>
    <row r="866" spans="1:12" s="15" customFormat="1" ht="21.95" hidden="1" customHeight="1">
      <c r="A866" s="9"/>
      <c r="B866" s="34" t="s">
        <v>62</v>
      </c>
      <c r="C866" s="36" t="s">
        <v>45</v>
      </c>
      <c r="D866" s="37"/>
      <c r="E866" s="22">
        <v>1618</v>
      </c>
      <c r="F866" s="14"/>
      <c r="G866" s="14"/>
      <c r="H866" s="23">
        <f t="shared" si="362"/>
        <v>1618</v>
      </c>
      <c r="I866" s="14"/>
      <c r="K866" s="16"/>
      <c r="L866" s="16"/>
    </row>
    <row r="867" spans="1:12" s="15" customFormat="1" ht="21.95" hidden="1" customHeight="1">
      <c r="A867" s="9">
        <v>6</v>
      </c>
      <c r="B867" s="17" t="s">
        <v>63</v>
      </c>
      <c r="C867" s="18"/>
      <c r="D867" s="28"/>
      <c r="E867" s="19">
        <f>+E868</f>
        <v>0</v>
      </c>
      <c r="F867" s="19">
        <f t="shared" ref="F867:G867" si="366">+F868</f>
        <v>0</v>
      </c>
      <c r="G867" s="19">
        <f t="shared" si="366"/>
        <v>0</v>
      </c>
      <c r="H867" s="43">
        <f t="shared" si="362"/>
        <v>0</v>
      </c>
      <c r="I867" s="14"/>
      <c r="K867" s="16"/>
      <c r="L867" s="16"/>
    </row>
    <row r="868" spans="1:12" s="15" customFormat="1" ht="21.95" hidden="1" customHeight="1">
      <c r="A868" s="9"/>
      <c r="B868" s="34" t="s">
        <v>64</v>
      </c>
      <c r="C868" s="36" t="s">
        <v>45</v>
      </c>
      <c r="D868" s="37"/>
      <c r="E868" s="22"/>
      <c r="F868" s="22"/>
      <c r="G868" s="22"/>
      <c r="H868" s="43">
        <f t="shared" si="362"/>
        <v>0</v>
      </c>
      <c r="I868" s="14"/>
      <c r="K868" s="16"/>
      <c r="L868" s="16"/>
    </row>
    <row r="869" spans="1:12" s="15" customFormat="1" ht="21.95" hidden="1" customHeight="1">
      <c r="A869" s="9">
        <v>7</v>
      </c>
      <c r="B869" s="17" t="s">
        <v>65</v>
      </c>
      <c r="C869" s="18"/>
      <c r="D869" s="28"/>
      <c r="E869" s="19">
        <f>+E870+E871+E872</f>
        <v>26</v>
      </c>
      <c r="F869" s="19">
        <f>+F870+F871+F872</f>
        <v>0</v>
      </c>
      <c r="G869" s="19">
        <f t="shared" ref="G869" si="367">+G870+G871+G872</f>
        <v>0</v>
      </c>
      <c r="H869" s="43">
        <f t="shared" si="362"/>
        <v>26</v>
      </c>
      <c r="I869" s="14"/>
      <c r="K869" s="16"/>
      <c r="L869" s="16"/>
    </row>
    <row r="870" spans="1:12" s="15" customFormat="1" ht="39.950000000000003" hidden="1" customHeight="1">
      <c r="A870" s="9"/>
      <c r="B870" s="34" t="s">
        <v>66</v>
      </c>
      <c r="C870" s="36" t="s">
        <v>49</v>
      </c>
      <c r="D870" s="37"/>
      <c r="E870" s="22"/>
      <c r="F870" s="22"/>
      <c r="G870" s="22"/>
      <c r="H870" s="43">
        <f t="shared" si="362"/>
        <v>0</v>
      </c>
      <c r="I870" s="14"/>
      <c r="K870" s="16"/>
      <c r="L870" s="16"/>
    </row>
    <row r="871" spans="1:12" s="15" customFormat="1" ht="21.95" hidden="1" customHeight="1">
      <c r="A871" s="9"/>
      <c r="B871" s="34" t="s">
        <v>67</v>
      </c>
      <c r="C871" s="36" t="s">
        <v>49</v>
      </c>
      <c r="D871" s="37"/>
      <c r="E871" s="22"/>
      <c r="F871" s="22"/>
      <c r="G871" s="22"/>
      <c r="H871" s="43">
        <f t="shared" si="362"/>
        <v>0</v>
      </c>
      <c r="I871" s="14"/>
      <c r="K871" s="16"/>
      <c r="L871" s="16"/>
    </row>
    <row r="872" spans="1:12" s="15" customFormat="1" ht="39.950000000000003" hidden="1" customHeight="1">
      <c r="A872" s="9"/>
      <c r="B872" s="34" t="s">
        <v>68</v>
      </c>
      <c r="C872" s="36" t="s">
        <v>49</v>
      </c>
      <c r="D872" s="37"/>
      <c r="E872" s="22">
        <v>26</v>
      </c>
      <c r="F872" s="22"/>
      <c r="G872" s="22"/>
      <c r="H872" s="43">
        <f t="shared" si="362"/>
        <v>26</v>
      </c>
      <c r="I872" s="14"/>
      <c r="K872" s="16"/>
      <c r="L872" s="16"/>
    </row>
    <row r="873" spans="1:12" s="15" customFormat="1" ht="24.95" hidden="1" customHeight="1">
      <c r="A873" s="9" t="s">
        <v>69</v>
      </c>
      <c r="B873" s="10" t="s">
        <v>70</v>
      </c>
      <c r="C873" s="54"/>
      <c r="D873" s="54"/>
      <c r="E873" s="13">
        <f>+E874+E884</f>
        <v>0</v>
      </c>
      <c r="F873" s="13">
        <f t="shared" ref="F873:H873" si="368">+F874+F884</f>
        <v>0</v>
      </c>
      <c r="G873" s="13">
        <f t="shared" si="368"/>
        <v>0</v>
      </c>
      <c r="H873" s="13">
        <f t="shared" si="368"/>
        <v>0</v>
      </c>
      <c r="I873" s="56"/>
      <c r="K873" s="16"/>
      <c r="L873" s="16"/>
    </row>
    <row r="874" spans="1:12" s="15" customFormat="1" ht="24.95" hidden="1" customHeight="1">
      <c r="A874" s="9" t="s">
        <v>17</v>
      </c>
      <c r="B874" s="17" t="s">
        <v>18</v>
      </c>
      <c r="C874" s="18"/>
      <c r="D874" s="28"/>
      <c r="E874" s="19">
        <f>+E875+E880+E883</f>
        <v>0</v>
      </c>
      <c r="F874" s="19">
        <f t="shared" ref="F874:H874" si="369">+F875+F880+F883</f>
        <v>0</v>
      </c>
      <c r="G874" s="19">
        <f t="shared" si="369"/>
        <v>0</v>
      </c>
      <c r="H874" s="19">
        <f t="shared" si="369"/>
        <v>0</v>
      </c>
      <c r="I874" s="14"/>
      <c r="K874" s="16"/>
      <c r="L874" s="16"/>
    </row>
    <row r="875" spans="1:12" s="15" customFormat="1" ht="24.95" hidden="1" customHeight="1">
      <c r="A875" s="9">
        <v>1</v>
      </c>
      <c r="B875" s="17" t="s">
        <v>19</v>
      </c>
      <c r="C875" s="18"/>
      <c r="D875" s="28"/>
      <c r="E875" s="19">
        <f>+E876+E877+E878+E879</f>
        <v>0</v>
      </c>
      <c r="F875" s="19">
        <f t="shared" ref="F875:H875" si="370">+F876+F877+F878+F879</f>
        <v>0</v>
      </c>
      <c r="G875" s="19">
        <f t="shared" si="370"/>
        <v>0</v>
      </c>
      <c r="H875" s="19">
        <f t="shared" si="370"/>
        <v>0</v>
      </c>
      <c r="I875" s="14"/>
      <c r="K875" s="16"/>
      <c r="L875" s="16"/>
    </row>
    <row r="876" spans="1:12" s="15" customFormat="1" ht="24.95" hidden="1" customHeight="1">
      <c r="A876" s="20"/>
      <c r="B876" s="21" t="s">
        <v>21</v>
      </c>
      <c r="C876" s="29" t="s">
        <v>20</v>
      </c>
      <c r="D876" s="30"/>
      <c r="E876" s="22"/>
      <c r="F876" s="22"/>
      <c r="G876" s="22"/>
      <c r="H876" s="22">
        <f>E876</f>
        <v>0</v>
      </c>
      <c r="I876" s="14"/>
      <c r="K876" s="16"/>
      <c r="L876" s="16"/>
    </row>
    <row r="877" spans="1:12" s="15" customFormat="1" ht="24.95" hidden="1" customHeight="1">
      <c r="A877" s="24"/>
      <c r="B877" s="21" t="s">
        <v>22</v>
      </c>
      <c r="C877" s="29" t="s">
        <v>20</v>
      </c>
      <c r="D877" s="30"/>
      <c r="E877" s="22"/>
      <c r="F877" s="22"/>
      <c r="G877" s="22"/>
      <c r="H877" s="22">
        <f t="shared" ref="H877:H879" si="371">E877</f>
        <v>0</v>
      </c>
      <c r="I877" s="14"/>
      <c r="K877" s="16"/>
      <c r="L877" s="16"/>
    </row>
    <row r="878" spans="1:12" s="15" customFormat="1" ht="24.95" hidden="1" customHeight="1">
      <c r="A878" s="24"/>
      <c r="B878" s="21" t="s">
        <v>23</v>
      </c>
      <c r="C878" s="29" t="s">
        <v>20</v>
      </c>
      <c r="D878" s="30"/>
      <c r="E878" s="22"/>
      <c r="F878" s="22"/>
      <c r="G878" s="22"/>
      <c r="H878" s="22">
        <f t="shared" si="371"/>
        <v>0</v>
      </c>
      <c r="I878" s="14"/>
      <c r="K878" s="16"/>
      <c r="L878" s="16"/>
    </row>
    <row r="879" spans="1:12" s="15" customFormat="1" ht="24.95" hidden="1" customHeight="1">
      <c r="A879" s="24"/>
      <c r="B879" s="25" t="s">
        <v>25</v>
      </c>
      <c r="C879" s="29" t="s">
        <v>20</v>
      </c>
      <c r="D879" s="27"/>
      <c r="E879" s="22"/>
      <c r="F879" s="22"/>
      <c r="G879" s="22"/>
      <c r="H879" s="22">
        <f t="shared" si="371"/>
        <v>0</v>
      </c>
      <c r="I879" s="14"/>
      <c r="K879" s="16"/>
      <c r="L879" s="16"/>
    </row>
    <row r="880" spans="1:12" s="15" customFormat="1" ht="24.95" hidden="1" customHeight="1">
      <c r="A880" s="9">
        <v>2</v>
      </c>
      <c r="B880" s="17" t="s">
        <v>28</v>
      </c>
      <c r="C880" s="18"/>
      <c r="D880" s="28"/>
      <c r="E880" s="19">
        <f>+E881+E882</f>
        <v>0</v>
      </c>
      <c r="F880" s="19">
        <f t="shared" ref="F880:H880" si="372">+F881+F882</f>
        <v>0</v>
      </c>
      <c r="G880" s="19">
        <f t="shared" si="372"/>
        <v>0</v>
      </c>
      <c r="H880" s="19">
        <f t="shared" si="372"/>
        <v>0</v>
      </c>
      <c r="I880" s="14"/>
      <c r="K880" s="16"/>
      <c r="L880" s="16"/>
    </row>
    <row r="881" spans="1:12" s="15" customFormat="1" ht="24.95" hidden="1" customHeight="1">
      <c r="A881" s="9"/>
      <c r="B881" s="21" t="s">
        <v>30</v>
      </c>
      <c r="C881" s="29" t="s">
        <v>20</v>
      </c>
      <c r="D881" s="30"/>
      <c r="E881" s="22"/>
      <c r="F881" s="22"/>
      <c r="G881" s="22"/>
      <c r="H881" s="22">
        <f>E881</f>
        <v>0</v>
      </c>
      <c r="I881" s="14"/>
      <c r="K881" s="16"/>
      <c r="L881" s="16"/>
    </row>
    <row r="882" spans="1:12" s="15" customFormat="1" ht="24.95" hidden="1" customHeight="1">
      <c r="A882" s="9"/>
      <c r="B882" s="21" t="s">
        <v>31</v>
      </c>
      <c r="C882" s="29" t="s">
        <v>20</v>
      </c>
      <c r="D882" s="30"/>
      <c r="E882" s="22"/>
      <c r="F882" s="22"/>
      <c r="G882" s="22"/>
      <c r="H882" s="22">
        <f>E882</f>
        <v>0</v>
      </c>
      <c r="I882" s="14"/>
      <c r="K882" s="16"/>
      <c r="L882" s="16"/>
    </row>
    <row r="883" spans="1:12" s="15" customFormat="1" ht="36" hidden="1" customHeight="1">
      <c r="A883" s="9">
        <v>3</v>
      </c>
      <c r="B883" s="17" t="s">
        <v>32</v>
      </c>
      <c r="C883" s="18"/>
      <c r="D883" s="28"/>
      <c r="E883" s="19"/>
      <c r="F883" s="19"/>
      <c r="G883" s="19"/>
      <c r="H883" s="19">
        <f>E883</f>
        <v>0</v>
      </c>
      <c r="I883" s="14"/>
      <c r="K883" s="16"/>
      <c r="L883" s="16"/>
    </row>
    <row r="884" spans="1:12" s="32" customFormat="1" ht="21.95" hidden="1" customHeight="1">
      <c r="A884" s="9" t="s">
        <v>71</v>
      </c>
      <c r="B884" s="47" t="s">
        <v>42</v>
      </c>
      <c r="C884" s="48"/>
      <c r="D884" s="49"/>
      <c r="E884" s="19">
        <f>+E885+E888+E893+E900+E902</f>
        <v>0</v>
      </c>
      <c r="F884" s="19">
        <f t="shared" ref="F884:H884" si="373">+F885+F888+F893+F900+F902</f>
        <v>0</v>
      </c>
      <c r="G884" s="19">
        <f t="shared" si="373"/>
        <v>0</v>
      </c>
      <c r="H884" s="19">
        <f t="shared" si="373"/>
        <v>0</v>
      </c>
      <c r="I884" s="31"/>
      <c r="K884" s="33"/>
      <c r="L884" s="33"/>
    </row>
    <row r="885" spans="1:12" s="15" customFormat="1" ht="38.450000000000003" hidden="1" customHeight="1">
      <c r="A885" s="9">
        <v>1</v>
      </c>
      <c r="B885" s="17" t="s">
        <v>43</v>
      </c>
      <c r="C885" s="18"/>
      <c r="D885" s="28"/>
      <c r="E885" s="19">
        <f>+E886+E887</f>
        <v>0</v>
      </c>
      <c r="F885" s="19">
        <f t="shared" ref="F885:H885" si="374">+F886+F887</f>
        <v>0</v>
      </c>
      <c r="G885" s="19">
        <f t="shared" si="374"/>
        <v>0</v>
      </c>
      <c r="H885" s="19">
        <f t="shared" si="374"/>
        <v>0</v>
      </c>
      <c r="I885" s="14"/>
      <c r="K885" s="16"/>
      <c r="L885" s="16"/>
    </row>
    <row r="886" spans="1:12" s="15" customFormat="1" ht="21.95" hidden="1" customHeight="1">
      <c r="A886" s="9"/>
      <c r="B886" s="34" t="s">
        <v>44</v>
      </c>
      <c r="C886" s="36" t="s">
        <v>45</v>
      </c>
      <c r="D886" s="37"/>
      <c r="E886" s="22"/>
      <c r="F886" s="22"/>
      <c r="G886" s="22"/>
      <c r="H886" s="22">
        <f>E886</f>
        <v>0</v>
      </c>
      <c r="I886" s="14"/>
      <c r="K886" s="16"/>
      <c r="L886" s="16"/>
    </row>
    <row r="887" spans="1:12" s="15" customFormat="1" ht="21.95" hidden="1" customHeight="1">
      <c r="A887" s="9"/>
      <c r="B887" s="34" t="s">
        <v>46</v>
      </c>
      <c r="C887" s="36" t="s">
        <v>45</v>
      </c>
      <c r="D887" s="37"/>
      <c r="E887" s="22"/>
      <c r="F887" s="22"/>
      <c r="G887" s="22"/>
      <c r="H887" s="22">
        <f>E887</f>
        <v>0</v>
      </c>
      <c r="I887" s="14"/>
      <c r="K887" s="16"/>
      <c r="L887" s="16"/>
    </row>
    <row r="888" spans="1:12" s="15" customFormat="1" ht="21.95" hidden="1" customHeight="1">
      <c r="A888" s="9">
        <v>2</v>
      </c>
      <c r="B888" s="17" t="s">
        <v>47</v>
      </c>
      <c r="C888" s="18"/>
      <c r="D888" s="28"/>
      <c r="E888" s="19">
        <f>+E889+E890+E891+E892</f>
        <v>0</v>
      </c>
      <c r="F888" s="19">
        <f t="shared" ref="F888:G888" si="375">+F889+F890+F891+F892</f>
        <v>0</v>
      </c>
      <c r="G888" s="19">
        <f t="shared" si="375"/>
        <v>0</v>
      </c>
      <c r="H888" s="19">
        <f>+H889+H890+H891+H892</f>
        <v>0</v>
      </c>
      <c r="I888" s="14"/>
      <c r="K888" s="16"/>
      <c r="L888" s="16"/>
    </row>
    <row r="889" spans="1:12" s="15" customFormat="1" ht="39.950000000000003" hidden="1" customHeight="1">
      <c r="A889" s="9"/>
      <c r="B889" s="34" t="s">
        <v>48</v>
      </c>
      <c r="C889" s="36" t="s">
        <v>49</v>
      </c>
      <c r="D889" s="37"/>
      <c r="E889" s="22"/>
      <c r="F889" s="22"/>
      <c r="G889" s="22"/>
      <c r="H889" s="22">
        <f>E889</f>
        <v>0</v>
      </c>
      <c r="I889" s="14"/>
      <c r="K889" s="16"/>
      <c r="L889" s="16"/>
    </row>
    <row r="890" spans="1:12" s="15" customFormat="1" ht="21.95" hidden="1" customHeight="1">
      <c r="A890" s="9"/>
      <c r="B890" s="34" t="s">
        <v>72</v>
      </c>
      <c r="C890" s="36" t="s">
        <v>49</v>
      </c>
      <c r="D890" s="37"/>
      <c r="E890" s="22"/>
      <c r="F890" s="22"/>
      <c r="G890" s="22"/>
      <c r="H890" s="22">
        <f t="shared" ref="H890:H892" si="376">E890</f>
        <v>0</v>
      </c>
      <c r="I890" s="14"/>
      <c r="K890" s="16"/>
      <c r="L890" s="16"/>
    </row>
    <row r="891" spans="1:12" s="15" customFormat="1" ht="21.95" hidden="1" customHeight="1">
      <c r="A891" s="9"/>
      <c r="B891" s="34" t="s">
        <v>50</v>
      </c>
      <c r="C891" s="36" t="s">
        <v>51</v>
      </c>
      <c r="D891" s="37"/>
      <c r="E891" s="22"/>
      <c r="F891" s="22"/>
      <c r="G891" s="22"/>
      <c r="H891" s="22">
        <f t="shared" si="376"/>
        <v>0</v>
      </c>
      <c r="I891" s="14"/>
      <c r="K891" s="16"/>
      <c r="L891" s="16"/>
    </row>
    <row r="892" spans="1:12" s="15" customFormat="1" ht="21.95" hidden="1" customHeight="1">
      <c r="A892" s="9"/>
      <c r="B892" s="34" t="s">
        <v>52</v>
      </c>
      <c r="C892" s="36" t="s">
        <v>49</v>
      </c>
      <c r="D892" s="37"/>
      <c r="E892" s="22"/>
      <c r="F892" s="22"/>
      <c r="G892" s="22"/>
      <c r="H892" s="22">
        <f t="shared" si="376"/>
        <v>0</v>
      </c>
      <c r="I892" s="14"/>
      <c r="K892" s="16"/>
      <c r="L892" s="16"/>
    </row>
    <row r="893" spans="1:12" s="15" customFormat="1" ht="21.95" hidden="1" customHeight="1">
      <c r="A893" s="9">
        <v>3</v>
      </c>
      <c r="B893" s="17" t="s">
        <v>53</v>
      </c>
      <c r="C893" s="18"/>
      <c r="D893" s="28"/>
      <c r="E893" s="19">
        <f>+E894+E895+E896+E897+E898+E899</f>
        <v>0</v>
      </c>
      <c r="F893" s="19">
        <f t="shared" ref="F893:H893" si="377">+F894+F895+F896+F897+F898+F899</f>
        <v>0</v>
      </c>
      <c r="G893" s="19">
        <f t="shared" si="377"/>
        <v>0</v>
      </c>
      <c r="H893" s="19">
        <f t="shared" si="377"/>
        <v>0</v>
      </c>
      <c r="I893" s="14"/>
      <c r="K893" s="16"/>
      <c r="L893" s="16"/>
    </row>
    <row r="894" spans="1:12" s="15" customFormat="1" ht="21.95" hidden="1" customHeight="1">
      <c r="A894" s="9"/>
      <c r="B894" s="34" t="s">
        <v>54</v>
      </c>
      <c r="C894" s="36" t="s">
        <v>49</v>
      </c>
      <c r="D894" s="37"/>
      <c r="E894" s="22"/>
      <c r="F894" s="22"/>
      <c r="G894" s="22"/>
      <c r="H894" s="22">
        <f>E894</f>
        <v>0</v>
      </c>
      <c r="I894" s="14"/>
      <c r="K894" s="16"/>
      <c r="L894" s="16"/>
    </row>
    <row r="895" spans="1:12" s="15" customFormat="1" ht="21.95" hidden="1" customHeight="1">
      <c r="A895" s="9"/>
      <c r="B895" s="34" t="s">
        <v>55</v>
      </c>
      <c r="C895" s="36" t="s">
        <v>49</v>
      </c>
      <c r="D895" s="37"/>
      <c r="E895" s="22"/>
      <c r="F895" s="22"/>
      <c r="G895" s="22"/>
      <c r="H895" s="22">
        <f t="shared" ref="H895:H899" si="378">E895</f>
        <v>0</v>
      </c>
      <c r="I895" s="14"/>
      <c r="K895" s="16"/>
      <c r="L895" s="16"/>
    </row>
    <row r="896" spans="1:12" s="15" customFormat="1" ht="21.95" hidden="1" customHeight="1">
      <c r="A896" s="9"/>
      <c r="B896" s="34" t="s">
        <v>56</v>
      </c>
      <c r="C896" s="36" t="s">
        <v>49</v>
      </c>
      <c r="D896" s="37"/>
      <c r="E896" s="22"/>
      <c r="F896" s="22"/>
      <c r="G896" s="22"/>
      <c r="H896" s="22">
        <f t="shared" si="378"/>
        <v>0</v>
      </c>
      <c r="I896" s="14"/>
      <c r="K896" s="16"/>
      <c r="L896" s="16"/>
    </row>
    <row r="897" spans="1:12" s="15" customFormat="1" ht="21.95" hidden="1" customHeight="1">
      <c r="A897" s="9"/>
      <c r="B897" s="34" t="s">
        <v>57</v>
      </c>
      <c r="C897" s="36" t="s">
        <v>49</v>
      </c>
      <c r="D897" s="37"/>
      <c r="E897" s="22"/>
      <c r="F897" s="22"/>
      <c r="G897" s="22"/>
      <c r="H897" s="22">
        <f t="shared" si="378"/>
        <v>0</v>
      </c>
      <c r="I897" s="14"/>
      <c r="K897" s="16"/>
      <c r="L897" s="16"/>
    </row>
    <row r="898" spans="1:12" s="15" customFormat="1" ht="21.95" hidden="1" customHeight="1">
      <c r="A898" s="9"/>
      <c r="B898" s="34" t="s">
        <v>58</v>
      </c>
      <c r="C898" s="36" t="s">
        <v>49</v>
      </c>
      <c r="D898" s="37"/>
      <c r="E898" s="22"/>
      <c r="F898" s="22"/>
      <c r="G898" s="22"/>
      <c r="H898" s="22">
        <f t="shared" si="378"/>
        <v>0</v>
      </c>
      <c r="I898" s="14"/>
      <c r="K898" s="16"/>
      <c r="L898" s="16"/>
    </row>
    <row r="899" spans="1:12" s="15" customFormat="1" ht="21.95" hidden="1" customHeight="1">
      <c r="A899" s="9"/>
      <c r="B899" s="34" t="s">
        <v>59</v>
      </c>
      <c r="C899" s="36" t="s">
        <v>49</v>
      </c>
      <c r="D899" s="37"/>
      <c r="E899" s="22"/>
      <c r="F899" s="22"/>
      <c r="G899" s="22"/>
      <c r="H899" s="22">
        <f t="shared" si="378"/>
        <v>0</v>
      </c>
      <c r="I899" s="14"/>
      <c r="K899" s="16"/>
      <c r="L899" s="16"/>
    </row>
    <row r="900" spans="1:12" s="15" customFormat="1" ht="21.95" hidden="1" customHeight="1">
      <c r="A900" s="9">
        <v>6</v>
      </c>
      <c r="B900" s="17" t="s">
        <v>63</v>
      </c>
      <c r="C900" s="18"/>
      <c r="D900" s="28"/>
      <c r="E900" s="19">
        <f>+E901</f>
        <v>0</v>
      </c>
      <c r="F900" s="19">
        <f t="shared" ref="F900:H900" si="379">+F901</f>
        <v>0</v>
      </c>
      <c r="G900" s="19">
        <f t="shared" si="379"/>
        <v>0</v>
      </c>
      <c r="H900" s="19">
        <f t="shared" si="379"/>
        <v>0</v>
      </c>
      <c r="I900" s="14"/>
      <c r="K900" s="16"/>
      <c r="L900" s="16"/>
    </row>
    <row r="901" spans="1:12" s="15" customFormat="1" ht="21.95" hidden="1" customHeight="1">
      <c r="A901" s="9"/>
      <c r="B901" s="34" t="s">
        <v>64</v>
      </c>
      <c r="C901" s="36" t="s">
        <v>49</v>
      </c>
      <c r="D901" s="37"/>
      <c r="E901" s="22"/>
      <c r="F901" s="22"/>
      <c r="G901" s="22"/>
      <c r="H901" s="22"/>
      <c r="I901" s="14"/>
      <c r="K901" s="16"/>
      <c r="L901" s="16"/>
    </row>
    <row r="902" spans="1:12" s="15" customFormat="1" ht="21.95" hidden="1" customHeight="1">
      <c r="A902" s="9">
        <v>7</v>
      </c>
      <c r="B902" s="17" t="s">
        <v>65</v>
      </c>
      <c r="C902" s="18"/>
      <c r="D902" s="28"/>
      <c r="E902" s="19">
        <f>+E903</f>
        <v>0</v>
      </c>
      <c r="F902" s="19">
        <f t="shared" ref="F902:H902" si="380">+F903</f>
        <v>0</v>
      </c>
      <c r="G902" s="19">
        <f t="shared" si="380"/>
        <v>0</v>
      </c>
      <c r="H902" s="19">
        <f t="shared" si="380"/>
        <v>0</v>
      </c>
      <c r="I902" s="14"/>
      <c r="K902" s="16"/>
      <c r="L902" s="16"/>
    </row>
    <row r="903" spans="1:12" s="15" customFormat="1" ht="27" hidden="1" customHeight="1">
      <c r="A903" s="78"/>
      <c r="B903" s="79" t="s">
        <v>66</v>
      </c>
      <c r="C903" s="80" t="s">
        <v>49</v>
      </c>
      <c r="D903" s="81"/>
      <c r="E903" s="53"/>
      <c r="F903" s="53"/>
      <c r="G903" s="53"/>
      <c r="H903" s="53"/>
      <c r="I903" s="82"/>
      <c r="K903" s="16"/>
      <c r="L903" s="16"/>
    </row>
    <row r="904" spans="1:12" s="15" customFormat="1" ht="14.25" hidden="1" customHeight="1">
      <c r="A904" s="83"/>
      <c r="B904" s="84" t="s">
        <v>74</v>
      </c>
      <c r="C904" s="85"/>
      <c r="D904" s="86"/>
      <c r="E904" s="51"/>
      <c r="F904" s="51"/>
      <c r="G904" s="51"/>
      <c r="H904" s="51"/>
      <c r="I904" s="52"/>
      <c r="K904" s="16"/>
      <c r="L904" s="16"/>
    </row>
    <row r="905" spans="1:12" s="15" customFormat="1" ht="24.95" hidden="1" customHeight="1">
      <c r="A905" s="9"/>
      <c r="B905" s="87" t="s">
        <v>85</v>
      </c>
      <c r="C905" s="28"/>
      <c r="D905" s="28"/>
      <c r="E905" s="75">
        <f>+E906+E954</f>
        <v>23815</v>
      </c>
      <c r="F905" s="75">
        <f t="shared" ref="F905:H905" si="381">+F906+F954</f>
        <v>0</v>
      </c>
      <c r="G905" s="75">
        <f t="shared" si="381"/>
        <v>17614</v>
      </c>
      <c r="H905" s="75">
        <f t="shared" si="381"/>
        <v>23815</v>
      </c>
      <c r="I905" s="76"/>
      <c r="K905" s="16"/>
      <c r="L905" s="16"/>
    </row>
    <row r="906" spans="1:12" s="15" customFormat="1" ht="24.95" hidden="1" customHeight="1">
      <c r="A906" s="9" t="s">
        <v>15</v>
      </c>
      <c r="B906" s="10" t="s">
        <v>16</v>
      </c>
      <c r="C906" s="11"/>
      <c r="D906" s="11"/>
      <c r="E906" s="13">
        <f>+E907+E921+E930</f>
        <v>23815</v>
      </c>
      <c r="F906" s="13">
        <f t="shared" ref="F906:H906" si="382">+F907+F921+F930</f>
        <v>0</v>
      </c>
      <c r="G906" s="13">
        <f t="shared" si="382"/>
        <v>17614</v>
      </c>
      <c r="H906" s="13">
        <f t="shared" si="382"/>
        <v>23815</v>
      </c>
      <c r="I906" s="14"/>
      <c r="K906" s="16"/>
      <c r="L906" s="16"/>
    </row>
    <row r="907" spans="1:12" s="15" customFormat="1" ht="24.95" hidden="1" customHeight="1">
      <c r="A907" s="9" t="s">
        <v>17</v>
      </c>
      <c r="B907" s="17" t="s">
        <v>18</v>
      </c>
      <c r="C907" s="18"/>
      <c r="D907" s="28"/>
      <c r="E907" s="19">
        <f>+E908+E915+E919+E920</f>
        <v>10682</v>
      </c>
      <c r="F907" s="19">
        <f t="shared" ref="F907:H907" si="383">+F908+F915+F919+F920</f>
        <v>0</v>
      </c>
      <c r="G907" s="19">
        <f t="shared" si="383"/>
        <v>10682</v>
      </c>
      <c r="H907" s="19">
        <f t="shared" si="383"/>
        <v>10682</v>
      </c>
      <c r="I907" s="14"/>
      <c r="K907" s="16"/>
      <c r="L907" s="16"/>
    </row>
    <row r="908" spans="1:12" s="15" customFormat="1" ht="24.95" hidden="1" customHeight="1">
      <c r="A908" s="9">
        <v>1</v>
      </c>
      <c r="B908" s="17" t="s">
        <v>19</v>
      </c>
      <c r="C908" s="18"/>
      <c r="D908" s="28"/>
      <c r="E908" s="19">
        <f>+E909+E910+E911+E912+E913+E914</f>
        <v>6921</v>
      </c>
      <c r="F908" s="19">
        <f t="shared" ref="F908:H908" si="384">+F909+F910+F911+F912+F913+F914</f>
        <v>0</v>
      </c>
      <c r="G908" s="19">
        <f t="shared" si="384"/>
        <v>6921</v>
      </c>
      <c r="H908" s="19">
        <f t="shared" si="384"/>
        <v>6921</v>
      </c>
      <c r="I908" s="14"/>
      <c r="K908" s="16"/>
      <c r="L908" s="16"/>
    </row>
    <row r="909" spans="1:12" s="15" customFormat="1" ht="24.95" hidden="1" customHeight="1">
      <c r="A909" s="20"/>
      <c r="B909" s="21" t="s">
        <v>21</v>
      </c>
      <c r="C909" s="29" t="s">
        <v>20</v>
      </c>
      <c r="D909" s="30"/>
      <c r="E909" s="22"/>
      <c r="F909" s="22"/>
      <c r="G909" s="22">
        <f>E909</f>
        <v>0</v>
      </c>
      <c r="H909" s="23">
        <f t="shared" ref="H909:H914" si="385">E909</f>
        <v>0</v>
      </c>
      <c r="I909" s="14"/>
      <c r="K909" s="16"/>
      <c r="L909" s="16"/>
    </row>
    <row r="910" spans="1:12" s="15" customFormat="1" ht="24.95" hidden="1" customHeight="1">
      <c r="A910" s="24"/>
      <c r="B910" s="21" t="s">
        <v>22</v>
      </c>
      <c r="C910" s="29" t="s">
        <v>20</v>
      </c>
      <c r="D910" s="30"/>
      <c r="E910" s="22">
        <v>1709</v>
      </c>
      <c r="F910" s="22"/>
      <c r="G910" s="22">
        <f t="shared" ref="G910:G914" si="386">E910</f>
        <v>1709</v>
      </c>
      <c r="H910" s="23">
        <f t="shared" si="385"/>
        <v>1709</v>
      </c>
      <c r="I910" s="14"/>
      <c r="K910" s="16"/>
      <c r="L910" s="16"/>
    </row>
    <row r="911" spans="1:12" s="15" customFormat="1" ht="24.95" hidden="1" customHeight="1">
      <c r="A911" s="24"/>
      <c r="B911" s="21" t="s">
        <v>23</v>
      </c>
      <c r="C911" s="29" t="s">
        <v>20</v>
      </c>
      <c r="D911" s="30"/>
      <c r="E911" s="22">
        <f>1971+129+1273-55+115+1787-51+59-16</f>
        <v>5212</v>
      </c>
      <c r="F911" s="22"/>
      <c r="G911" s="22">
        <f t="shared" si="386"/>
        <v>5212</v>
      </c>
      <c r="H911" s="23">
        <f t="shared" si="385"/>
        <v>5212</v>
      </c>
      <c r="I911" s="14"/>
      <c r="K911" s="16"/>
      <c r="L911" s="16"/>
    </row>
    <row r="912" spans="1:12" s="15" customFormat="1" ht="24.95" hidden="1" customHeight="1">
      <c r="A912" s="24"/>
      <c r="B912" s="21" t="s">
        <v>24</v>
      </c>
      <c r="C912" s="29" t="s">
        <v>20</v>
      </c>
      <c r="D912" s="30"/>
      <c r="E912" s="22"/>
      <c r="F912" s="22"/>
      <c r="G912" s="22">
        <f t="shared" si="386"/>
        <v>0</v>
      </c>
      <c r="H912" s="23">
        <f t="shared" si="385"/>
        <v>0</v>
      </c>
      <c r="I912" s="14"/>
      <c r="K912" s="16"/>
      <c r="L912" s="16"/>
    </row>
    <row r="913" spans="1:12" s="15" customFormat="1" ht="21.95" hidden="1" customHeight="1">
      <c r="A913" s="24"/>
      <c r="B913" s="25" t="s">
        <v>25</v>
      </c>
      <c r="C913" s="29" t="s">
        <v>20</v>
      </c>
      <c r="D913" s="27"/>
      <c r="E913" s="22"/>
      <c r="F913" s="22"/>
      <c r="G913" s="22">
        <f t="shared" si="386"/>
        <v>0</v>
      </c>
      <c r="H913" s="23">
        <f t="shared" si="385"/>
        <v>0</v>
      </c>
      <c r="I913" s="14"/>
      <c r="K913" s="16"/>
      <c r="L913" s="16"/>
    </row>
    <row r="914" spans="1:12" s="15" customFormat="1" ht="24.95" hidden="1" customHeight="1">
      <c r="A914" s="24"/>
      <c r="B914" s="25" t="s">
        <v>27</v>
      </c>
      <c r="C914" s="29" t="s">
        <v>20</v>
      </c>
      <c r="D914" s="27"/>
      <c r="E914" s="22"/>
      <c r="F914" s="22"/>
      <c r="G914" s="22">
        <f t="shared" si="386"/>
        <v>0</v>
      </c>
      <c r="H914" s="23">
        <f t="shared" si="385"/>
        <v>0</v>
      </c>
      <c r="I914" s="14"/>
      <c r="K914" s="16"/>
      <c r="L914" s="16"/>
    </row>
    <row r="915" spans="1:12" s="15" customFormat="1" ht="24.95" hidden="1" customHeight="1">
      <c r="A915" s="9">
        <v>2</v>
      </c>
      <c r="B915" s="17" t="s">
        <v>28</v>
      </c>
      <c r="C915" s="18"/>
      <c r="D915" s="28"/>
      <c r="E915" s="19">
        <f>+E916+E917+E918</f>
        <v>1091</v>
      </c>
      <c r="F915" s="19">
        <f t="shared" ref="F915:H915" si="387">+F916+F917+F918</f>
        <v>0</v>
      </c>
      <c r="G915" s="19">
        <f t="shared" si="387"/>
        <v>1091</v>
      </c>
      <c r="H915" s="19">
        <f t="shared" si="387"/>
        <v>1091</v>
      </c>
      <c r="I915" s="14"/>
      <c r="K915" s="16"/>
      <c r="L915" s="16"/>
    </row>
    <row r="916" spans="1:12" s="15" customFormat="1" ht="24.95" hidden="1" customHeight="1">
      <c r="A916" s="9"/>
      <c r="B916" s="21" t="s">
        <v>29</v>
      </c>
      <c r="C916" s="29" t="s">
        <v>20</v>
      </c>
      <c r="D916" s="30"/>
      <c r="E916" s="22">
        <f>631+453+7</f>
        <v>1091</v>
      </c>
      <c r="F916" s="22"/>
      <c r="G916" s="22">
        <f>E916</f>
        <v>1091</v>
      </c>
      <c r="H916" s="23">
        <f t="shared" ref="H916:H920" si="388">E916</f>
        <v>1091</v>
      </c>
      <c r="I916" s="14"/>
      <c r="K916" s="16"/>
      <c r="L916" s="16"/>
    </row>
    <row r="917" spans="1:12" s="15" customFormat="1" ht="24.95" hidden="1" customHeight="1">
      <c r="A917" s="9"/>
      <c r="B917" s="21" t="s">
        <v>30</v>
      </c>
      <c r="C917" s="29" t="s">
        <v>20</v>
      </c>
      <c r="D917" s="30"/>
      <c r="E917" s="22"/>
      <c r="F917" s="22"/>
      <c r="G917" s="22">
        <f t="shared" ref="G917:G919" si="389">E917</f>
        <v>0</v>
      </c>
      <c r="H917" s="19">
        <f t="shared" si="388"/>
        <v>0</v>
      </c>
      <c r="I917" s="14"/>
      <c r="K917" s="16"/>
      <c r="L917" s="16"/>
    </row>
    <row r="918" spans="1:12" s="15" customFormat="1" ht="24.95" hidden="1" customHeight="1">
      <c r="A918" s="9"/>
      <c r="B918" s="21" t="s">
        <v>31</v>
      </c>
      <c r="C918" s="29" t="s">
        <v>20</v>
      </c>
      <c r="D918" s="30"/>
      <c r="E918" s="22"/>
      <c r="F918" s="22"/>
      <c r="G918" s="22">
        <f t="shared" si="389"/>
        <v>0</v>
      </c>
      <c r="H918" s="19">
        <f t="shared" si="388"/>
        <v>0</v>
      </c>
      <c r="I918" s="14"/>
      <c r="K918" s="16"/>
      <c r="L918" s="16"/>
    </row>
    <row r="919" spans="1:12" s="15" customFormat="1" ht="36.75" hidden="1" customHeight="1">
      <c r="A919" s="9">
        <v>3</v>
      </c>
      <c r="B919" s="17" t="s">
        <v>32</v>
      </c>
      <c r="C919" s="18"/>
      <c r="D919" s="28"/>
      <c r="E919" s="19">
        <f>2273+360+37</f>
        <v>2670</v>
      </c>
      <c r="F919" s="19"/>
      <c r="G919" s="22">
        <f t="shared" si="389"/>
        <v>2670</v>
      </c>
      <c r="H919" s="19">
        <f t="shared" si="388"/>
        <v>2670</v>
      </c>
      <c r="I919" s="14"/>
      <c r="K919" s="16"/>
      <c r="L919" s="16"/>
    </row>
    <row r="920" spans="1:12" s="15" customFormat="1" ht="25.5" hidden="1" customHeight="1">
      <c r="A920" s="9">
        <v>4</v>
      </c>
      <c r="B920" s="17" t="s">
        <v>33</v>
      </c>
      <c r="C920" s="18"/>
      <c r="D920" s="28"/>
      <c r="E920" s="19"/>
      <c r="F920" s="19"/>
      <c r="G920" s="19"/>
      <c r="H920" s="19">
        <f t="shared" si="388"/>
        <v>0</v>
      </c>
      <c r="I920" s="14"/>
      <c r="K920" s="16"/>
      <c r="L920" s="16"/>
    </row>
    <row r="921" spans="1:12" s="15" customFormat="1" ht="24" hidden="1" customHeight="1">
      <c r="A921" s="9" t="s">
        <v>34</v>
      </c>
      <c r="B921" s="17" t="s">
        <v>35</v>
      </c>
      <c r="C921" s="18"/>
      <c r="D921" s="28"/>
      <c r="E921" s="19">
        <f>+E922+E928+E929</f>
        <v>2909</v>
      </c>
      <c r="F921" s="19">
        <f t="shared" ref="F921:H921" si="390">+F922+F928+F929</f>
        <v>0</v>
      </c>
      <c r="G921" s="19">
        <f t="shared" si="390"/>
        <v>2909</v>
      </c>
      <c r="H921" s="19">
        <f t="shared" si="390"/>
        <v>2909</v>
      </c>
      <c r="I921" s="14"/>
      <c r="K921" s="16"/>
      <c r="L921" s="16"/>
    </row>
    <row r="922" spans="1:12" s="32" customFormat="1" ht="24.95" hidden="1" customHeight="1">
      <c r="A922" s="9">
        <v>1</v>
      </c>
      <c r="B922" s="17" t="s">
        <v>36</v>
      </c>
      <c r="C922" s="18"/>
      <c r="D922" s="28"/>
      <c r="E922" s="19">
        <f>+E923+E927</f>
        <v>2785</v>
      </c>
      <c r="F922" s="19">
        <f t="shared" ref="F922:H922" si="391">+F923+F927</f>
        <v>0</v>
      </c>
      <c r="G922" s="19">
        <f t="shared" si="391"/>
        <v>2785</v>
      </c>
      <c r="H922" s="19">
        <f t="shared" si="391"/>
        <v>2785</v>
      </c>
      <c r="I922" s="31"/>
      <c r="K922" s="33"/>
      <c r="L922" s="33"/>
    </row>
    <row r="923" spans="1:12" s="32" customFormat="1" ht="24.95" hidden="1" customHeight="1">
      <c r="A923" s="20" t="s">
        <v>37</v>
      </c>
      <c r="B923" s="34" t="s">
        <v>19</v>
      </c>
      <c r="C923" s="36"/>
      <c r="D923" s="37"/>
      <c r="E923" s="14">
        <f>+E924+E925+E926</f>
        <v>2652</v>
      </c>
      <c r="F923" s="14">
        <f t="shared" ref="F923:H923" si="392">+F924+F925+F926</f>
        <v>0</v>
      </c>
      <c r="G923" s="14">
        <f t="shared" si="392"/>
        <v>2652</v>
      </c>
      <c r="H923" s="14">
        <f t="shared" si="392"/>
        <v>2652</v>
      </c>
      <c r="I923" s="31"/>
      <c r="K923" s="33"/>
      <c r="L923" s="33"/>
    </row>
    <row r="924" spans="1:12" s="32" customFormat="1" ht="24.95" hidden="1" customHeight="1">
      <c r="A924" s="35"/>
      <c r="B924" s="25" t="s">
        <v>21</v>
      </c>
      <c r="C924" s="29" t="s">
        <v>20</v>
      </c>
      <c r="D924" s="27"/>
      <c r="E924" s="22">
        <f>22+26+793+659+90</f>
        <v>1590</v>
      </c>
      <c r="F924" s="22"/>
      <c r="G924" s="22">
        <f>E924</f>
        <v>1590</v>
      </c>
      <c r="H924" s="22">
        <f>E924</f>
        <v>1590</v>
      </c>
      <c r="I924" s="31"/>
      <c r="K924" s="33"/>
      <c r="L924" s="33"/>
    </row>
    <row r="925" spans="1:12" s="32" customFormat="1" ht="24.95" hidden="1" customHeight="1">
      <c r="A925" s="35"/>
      <c r="B925" s="25" t="s">
        <v>22</v>
      </c>
      <c r="C925" s="29" t="s">
        <v>20</v>
      </c>
      <c r="D925" s="27"/>
      <c r="E925" s="22">
        <f>59+113</f>
        <v>172</v>
      </c>
      <c r="F925" s="22"/>
      <c r="G925" s="22">
        <f t="shared" ref="G925:G928" si="393">E925</f>
        <v>172</v>
      </c>
      <c r="H925" s="22">
        <f t="shared" ref="H925:H953" si="394">E925</f>
        <v>172</v>
      </c>
      <c r="I925" s="31"/>
      <c r="K925" s="33"/>
      <c r="L925" s="33"/>
    </row>
    <row r="926" spans="1:12" s="32" customFormat="1" ht="24.95" hidden="1" customHeight="1">
      <c r="A926" s="35"/>
      <c r="B926" s="25" t="s">
        <v>23</v>
      </c>
      <c r="C926" s="29" t="s">
        <v>20</v>
      </c>
      <c r="D926" s="27"/>
      <c r="E926" s="22">
        <f>333+152+78+26+4+297</f>
        <v>890</v>
      </c>
      <c r="F926" s="22"/>
      <c r="G926" s="22">
        <f t="shared" si="393"/>
        <v>890</v>
      </c>
      <c r="H926" s="22">
        <f t="shared" si="394"/>
        <v>890</v>
      </c>
      <c r="I926" s="31"/>
      <c r="K926" s="33"/>
      <c r="L926" s="33"/>
    </row>
    <row r="927" spans="1:12" s="32" customFormat="1" ht="24.95" hidden="1" customHeight="1">
      <c r="A927" s="20" t="s">
        <v>38</v>
      </c>
      <c r="B927" s="34" t="s">
        <v>39</v>
      </c>
      <c r="C927" s="36"/>
      <c r="D927" s="37"/>
      <c r="E927" s="22">
        <f>76+29+28</f>
        <v>133</v>
      </c>
      <c r="F927" s="22"/>
      <c r="G927" s="22">
        <f t="shared" si="393"/>
        <v>133</v>
      </c>
      <c r="H927" s="22">
        <f t="shared" si="394"/>
        <v>133</v>
      </c>
      <c r="I927" s="31"/>
      <c r="J927" s="38"/>
      <c r="K927" s="33"/>
      <c r="L927" s="33"/>
    </row>
    <row r="928" spans="1:12" s="45" customFormat="1" ht="38.25" hidden="1" customHeight="1">
      <c r="A928" s="39">
        <v>2</v>
      </c>
      <c r="B928" s="40" t="s">
        <v>32</v>
      </c>
      <c r="C928" s="41"/>
      <c r="D928" s="42"/>
      <c r="E928" s="43">
        <f>92+32</f>
        <v>124</v>
      </c>
      <c r="F928" s="43"/>
      <c r="G928" s="22">
        <f t="shared" si="393"/>
        <v>124</v>
      </c>
      <c r="H928" s="43">
        <f t="shared" si="394"/>
        <v>124</v>
      </c>
      <c r="I928" s="44"/>
      <c r="K928" s="46"/>
      <c r="L928" s="46"/>
    </row>
    <row r="929" spans="1:12" s="32" customFormat="1" ht="24.95" hidden="1" customHeight="1">
      <c r="A929" s="9">
        <v>3</v>
      </c>
      <c r="B929" s="17" t="s">
        <v>40</v>
      </c>
      <c r="C929" s="18"/>
      <c r="D929" s="28"/>
      <c r="E929" s="14"/>
      <c r="F929" s="14"/>
      <c r="G929" s="14"/>
      <c r="H929" s="43">
        <f t="shared" si="394"/>
        <v>0</v>
      </c>
      <c r="I929" s="31"/>
      <c r="K929" s="33"/>
      <c r="L929" s="33"/>
    </row>
    <row r="930" spans="1:12" s="32" customFormat="1" ht="21.95" hidden="1" customHeight="1">
      <c r="A930" s="9" t="s">
        <v>41</v>
      </c>
      <c r="B930" s="47" t="s">
        <v>42</v>
      </c>
      <c r="C930" s="48"/>
      <c r="D930" s="49"/>
      <c r="E930" s="19">
        <f>+E931+E934+E938+E945+E948+E950</f>
        <v>10224</v>
      </c>
      <c r="F930" s="19">
        <f t="shared" ref="F930:G930" si="395">+F931+F934+F938+F945+F948+F950</f>
        <v>0</v>
      </c>
      <c r="G930" s="19">
        <f t="shared" si="395"/>
        <v>4023</v>
      </c>
      <c r="H930" s="43">
        <f t="shared" si="394"/>
        <v>10224</v>
      </c>
      <c r="I930" s="31"/>
      <c r="K930" s="33"/>
      <c r="L930" s="33"/>
    </row>
    <row r="931" spans="1:12" s="15" customFormat="1" ht="38.450000000000003" hidden="1" customHeight="1">
      <c r="A931" s="9">
        <v>1</v>
      </c>
      <c r="B931" s="17" t="s">
        <v>43</v>
      </c>
      <c r="C931" s="18"/>
      <c r="D931" s="28"/>
      <c r="E931" s="19">
        <f>+E932+E933</f>
        <v>1464</v>
      </c>
      <c r="F931" s="19">
        <f t="shared" ref="F931:G931" si="396">+F932+F933</f>
        <v>0</v>
      </c>
      <c r="G931" s="19">
        <f t="shared" si="396"/>
        <v>1464</v>
      </c>
      <c r="H931" s="43">
        <f t="shared" si="394"/>
        <v>1464</v>
      </c>
      <c r="I931" s="14"/>
      <c r="K931" s="16"/>
      <c r="L931" s="16"/>
    </row>
    <row r="932" spans="1:12" s="15" customFormat="1" ht="21.95" hidden="1" customHeight="1">
      <c r="A932" s="9"/>
      <c r="B932" s="34" t="s">
        <v>44</v>
      </c>
      <c r="C932" s="36" t="s">
        <v>45</v>
      </c>
      <c r="D932" s="37"/>
      <c r="E932" s="22">
        <v>576</v>
      </c>
      <c r="F932" s="22"/>
      <c r="G932" s="22">
        <f>E932</f>
        <v>576</v>
      </c>
      <c r="H932" s="23">
        <f t="shared" si="394"/>
        <v>576</v>
      </c>
      <c r="I932" s="14"/>
      <c r="K932" s="16"/>
      <c r="L932" s="16"/>
    </row>
    <row r="933" spans="1:12" s="15" customFormat="1" ht="21.95" hidden="1" customHeight="1">
      <c r="A933" s="9"/>
      <c r="B933" s="34" t="s">
        <v>46</v>
      </c>
      <c r="C933" s="36" t="s">
        <v>45</v>
      </c>
      <c r="D933" s="37"/>
      <c r="E933" s="22">
        <v>888</v>
      </c>
      <c r="F933" s="22"/>
      <c r="G933" s="22">
        <f>E933</f>
        <v>888</v>
      </c>
      <c r="H933" s="23">
        <f t="shared" si="394"/>
        <v>888</v>
      </c>
      <c r="I933" s="14"/>
      <c r="K933" s="16"/>
      <c r="L933" s="16"/>
    </row>
    <row r="934" spans="1:12" s="15" customFormat="1" ht="21.95" hidden="1" customHeight="1">
      <c r="A934" s="9">
        <v>2</v>
      </c>
      <c r="B934" s="17" t="s">
        <v>47</v>
      </c>
      <c r="C934" s="18"/>
      <c r="D934" s="28"/>
      <c r="E934" s="19">
        <f>+E935+E936+E937</f>
        <v>630</v>
      </c>
      <c r="F934" s="19">
        <f t="shared" ref="F934:G934" si="397">+F935+F936+F937</f>
        <v>0</v>
      </c>
      <c r="G934" s="19">
        <f t="shared" si="397"/>
        <v>630</v>
      </c>
      <c r="H934" s="43">
        <f t="shared" si="394"/>
        <v>630</v>
      </c>
      <c r="I934" s="14"/>
      <c r="K934" s="16"/>
      <c r="L934" s="16"/>
    </row>
    <row r="935" spans="1:12" s="15" customFormat="1" ht="39.950000000000003" hidden="1" customHeight="1">
      <c r="A935" s="9"/>
      <c r="B935" s="34" t="s">
        <v>48</v>
      </c>
      <c r="C935" s="36" t="s">
        <v>49</v>
      </c>
      <c r="D935" s="37"/>
      <c r="E935" s="22">
        <f>146+127</f>
        <v>273</v>
      </c>
      <c r="F935" s="22"/>
      <c r="G935" s="22">
        <f>E935</f>
        <v>273</v>
      </c>
      <c r="H935" s="23">
        <f t="shared" si="394"/>
        <v>273</v>
      </c>
      <c r="I935" s="14"/>
      <c r="K935" s="16"/>
      <c r="L935" s="16"/>
    </row>
    <row r="936" spans="1:12" s="15" customFormat="1" ht="21.95" hidden="1" customHeight="1">
      <c r="A936" s="9"/>
      <c r="B936" s="34" t="s">
        <v>50</v>
      </c>
      <c r="C936" s="36" t="s">
        <v>51</v>
      </c>
      <c r="D936" s="37"/>
      <c r="E936" s="22">
        <f>2+106+25+61+3</f>
        <v>197</v>
      </c>
      <c r="F936" s="22"/>
      <c r="G936" s="22">
        <f t="shared" ref="G936:G937" si="398">E936</f>
        <v>197</v>
      </c>
      <c r="H936" s="23">
        <f t="shared" si="394"/>
        <v>197</v>
      </c>
      <c r="I936" s="14"/>
      <c r="K936" s="16"/>
      <c r="L936" s="16"/>
    </row>
    <row r="937" spans="1:12" s="15" customFormat="1" ht="30" hidden="1" customHeight="1">
      <c r="A937" s="9"/>
      <c r="B937" s="34" t="s">
        <v>52</v>
      </c>
      <c r="C937" s="36" t="s">
        <v>49</v>
      </c>
      <c r="D937" s="37"/>
      <c r="E937" s="22">
        <v>160</v>
      </c>
      <c r="F937" s="22"/>
      <c r="G937" s="22">
        <f t="shared" si="398"/>
        <v>160</v>
      </c>
      <c r="H937" s="23">
        <f t="shared" si="394"/>
        <v>160</v>
      </c>
      <c r="I937" s="14"/>
      <c r="K937" s="16"/>
      <c r="L937" s="16"/>
    </row>
    <row r="938" spans="1:12" s="15" customFormat="1" ht="21.95" hidden="1" customHeight="1">
      <c r="A938" s="9">
        <v>3</v>
      </c>
      <c r="B938" s="17" t="s">
        <v>53</v>
      </c>
      <c r="C938" s="18"/>
      <c r="D938" s="28"/>
      <c r="E938" s="19">
        <f>+E939+E940+E941+E942+E943+E944</f>
        <v>5298</v>
      </c>
      <c r="F938" s="19">
        <f t="shared" ref="F938:G938" si="399">+F939+F940+F941+F942+F943+F944</f>
        <v>0</v>
      </c>
      <c r="G938" s="19">
        <f t="shared" si="399"/>
        <v>1929</v>
      </c>
      <c r="H938" s="43">
        <f t="shared" si="394"/>
        <v>5298</v>
      </c>
      <c r="I938" s="14"/>
      <c r="K938" s="16"/>
      <c r="L938" s="16"/>
    </row>
    <row r="939" spans="1:12" s="15" customFormat="1" ht="21.95" hidden="1" customHeight="1">
      <c r="A939" s="9"/>
      <c r="B939" s="34" t="s">
        <v>54</v>
      </c>
      <c r="C939" s="36" t="s">
        <v>45</v>
      </c>
      <c r="D939" s="37"/>
      <c r="E939" s="22">
        <f>103+324+444+2707+94+297+960</f>
        <v>4929</v>
      </c>
      <c r="F939" s="22"/>
      <c r="G939" s="22">
        <v>1929</v>
      </c>
      <c r="H939" s="23">
        <f t="shared" si="394"/>
        <v>4929</v>
      </c>
      <c r="I939" s="14"/>
      <c r="K939" s="16"/>
      <c r="L939" s="16"/>
    </row>
    <row r="940" spans="1:12" s="15" customFormat="1" ht="21.95" hidden="1" customHeight="1">
      <c r="A940" s="9"/>
      <c r="B940" s="34" t="s">
        <v>55</v>
      </c>
      <c r="C940" s="36" t="s">
        <v>49</v>
      </c>
      <c r="D940" s="37"/>
      <c r="E940" s="22">
        <v>9</v>
      </c>
      <c r="F940" s="22"/>
      <c r="G940" s="22"/>
      <c r="H940" s="23">
        <f t="shared" si="394"/>
        <v>9</v>
      </c>
      <c r="I940" s="14"/>
      <c r="K940" s="16"/>
      <c r="L940" s="16"/>
    </row>
    <row r="941" spans="1:12" s="15" customFormat="1" ht="21.95" hidden="1" customHeight="1">
      <c r="A941" s="9"/>
      <c r="B941" s="34" t="s">
        <v>56</v>
      </c>
      <c r="C941" s="36" t="s">
        <v>49</v>
      </c>
      <c r="D941" s="37"/>
      <c r="E941" s="22"/>
      <c r="F941" s="22"/>
      <c r="G941" s="22"/>
      <c r="H941" s="23">
        <f t="shared" si="394"/>
        <v>0</v>
      </c>
      <c r="I941" s="14"/>
      <c r="K941" s="16"/>
      <c r="L941" s="16"/>
    </row>
    <row r="942" spans="1:12" s="15" customFormat="1" ht="21.95" hidden="1" customHeight="1">
      <c r="A942" s="9"/>
      <c r="B942" s="34" t="s">
        <v>57</v>
      </c>
      <c r="C942" s="36" t="s">
        <v>49</v>
      </c>
      <c r="D942" s="37"/>
      <c r="E942" s="22">
        <f>63+57</f>
        <v>120</v>
      </c>
      <c r="F942" s="22"/>
      <c r="G942" s="22"/>
      <c r="H942" s="23">
        <f t="shared" si="394"/>
        <v>120</v>
      </c>
      <c r="I942" s="14"/>
      <c r="K942" s="16"/>
      <c r="L942" s="16"/>
    </row>
    <row r="943" spans="1:12" s="15" customFormat="1" ht="21.95" hidden="1" customHeight="1">
      <c r="A943" s="9"/>
      <c r="B943" s="34" t="s">
        <v>58</v>
      </c>
      <c r="C943" s="36" t="s">
        <v>49</v>
      </c>
      <c r="D943" s="37"/>
      <c r="E943" s="22">
        <f>125+115</f>
        <v>240</v>
      </c>
      <c r="F943" s="22"/>
      <c r="G943" s="22"/>
      <c r="H943" s="23">
        <f t="shared" si="394"/>
        <v>240</v>
      </c>
      <c r="I943" s="14"/>
      <c r="K943" s="16"/>
      <c r="L943" s="16"/>
    </row>
    <row r="944" spans="1:12" s="15" customFormat="1" ht="21.95" hidden="1" customHeight="1">
      <c r="A944" s="9"/>
      <c r="B944" s="34" t="s">
        <v>59</v>
      </c>
      <c r="C944" s="36" t="s">
        <v>49</v>
      </c>
      <c r="D944" s="37"/>
      <c r="E944" s="22"/>
      <c r="F944" s="22"/>
      <c r="G944" s="22"/>
      <c r="H944" s="23">
        <f t="shared" si="394"/>
        <v>0</v>
      </c>
      <c r="I944" s="14"/>
      <c r="K944" s="16"/>
      <c r="L944" s="16"/>
    </row>
    <row r="945" spans="1:12" s="15" customFormat="1" ht="21.95" hidden="1" customHeight="1">
      <c r="A945" s="9">
        <v>4</v>
      </c>
      <c r="B945" s="17" t="s">
        <v>60</v>
      </c>
      <c r="C945" s="18"/>
      <c r="D945" s="28"/>
      <c r="E945" s="19">
        <f>+E946+E947</f>
        <v>2813</v>
      </c>
      <c r="F945" s="19">
        <f t="shared" ref="F945:G945" si="400">+F946+F947</f>
        <v>0</v>
      </c>
      <c r="G945" s="19">
        <f t="shared" si="400"/>
        <v>0</v>
      </c>
      <c r="H945" s="43">
        <f t="shared" si="394"/>
        <v>2813</v>
      </c>
      <c r="I945" s="14"/>
      <c r="K945" s="16"/>
      <c r="L945" s="16"/>
    </row>
    <row r="946" spans="1:12" s="15" customFormat="1" ht="21.95" hidden="1" customHeight="1">
      <c r="A946" s="9"/>
      <c r="B946" s="34" t="s">
        <v>61</v>
      </c>
      <c r="C946" s="36" t="s">
        <v>45</v>
      </c>
      <c r="D946" s="50"/>
      <c r="E946" s="51">
        <f>392+522</f>
        <v>914</v>
      </c>
      <c r="F946" s="52"/>
      <c r="G946" s="52"/>
      <c r="H946" s="23">
        <f t="shared" si="394"/>
        <v>914</v>
      </c>
      <c r="I946" s="14"/>
      <c r="K946" s="16"/>
      <c r="L946" s="16"/>
    </row>
    <row r="947" spans="1:12" s="15" customFormat="1" ht="21.95" hidden="1" customHeight="1">
      <c r="A947" s="9"/>
      <c r="B947" s="34" t="s">
        <v>62</v>
      </c>
      <c r="C947" s="36" t="s">
        <v>45</v>
      </c>
      <c r="D947" s="37"/>
      <c r="E947" s="22">
        <f>61+927+95+816</f>
        <v>1899</v>
      </c>
      <c r="F947" s="14"/>
      <c r="G947" s="14"/>
      <c r="H947" s="23">
        <f t="shared" si="394"/>
        <v>1899</v>
      </c>
      <c r="I947" s="14"/>
      <c r="K947" s="16"/>
      <c r="L947" s="16"/>
    </row>
    <row r="948" spans="1:12" s="15" customFormat="1" ht="21.95" hidden="1" customHeight="1">
      <c r="A948" s="9">
        <v>6</v>
      </c>
      <c r="B948" s="17" t="s">
        <v>63</v>
      </c>
      <c r="C948" s="18"/>
      <c r="D948" s="28"/>
      <c r="E948" s="19">
        <f>+E949</f>
        <v>0</v>
      </c>
      <c r="F948" s="19">
        <f t="shared" ref="F948:G948" si="401">+F949</f>
        <v>0</v>
      </c>
      <c r="G948" s="19">
        <f t="shared" si="401"/>
        <v>0</v>
      </c>
      <c r="H948" s="43">
        <f t="shared" si="394"/>
        <v>0</v>
      </c>
      <c r="I948" s="14"/>
      <c r="K948" s="16"/>
      <c r="L948" s="16"/>
    </row>
    <row r="949" spans="1:12" s="15" customFormat="1" ht="21.95" hidden="1" customHeight="1">
      <c r="A949" s="9"/>
      <c r="B949" s="34" t="s">
        <v>64</v>
      </c>
      <c r="C949" s="36" t="s">
        <v>45</v>
      </c>
      <c r="D949" s="37"/>
      <c r="E949" s="22"/>
      <c r="F949" s="22"/>
      <c r="G949" s="22"/>
      <c r="H949" s="43">
        <f t="shared" si="394"/>
        <v>0</v>
      </c>
      <c r="I949" s="14"/>
      <c r="K949" s="16"/>
      <c r="L949" s="16"/>
    </row>
    <row r="950" spans="1:12" s="15" customFormat="1" ht="21.95" hidden="1" customHeight="1">
      <c r="A950" s="9">
        <v>7</v>
      </c>
      <c r="B950" s="17" t="s">
        <v>65</v>
      </c>
      <c r="C950" s="18"/>
      <c r="D950" s="28"/>
      <c r="E950" s="19">
        <f>+E951+E952+E953</f>
        <v>19</v>
      </c>
      <c r="F950" s="19">
        <f>+F951+F952+F953</f>
        <v>0</v>
      </c>
      <c r="G950" s="19">
        <f t="shared" ref="G950" si="402">+G951+G952+G953</f>
        <v>0</v>
      </c>
      <c r="H950" s="43">
        <f t="shared" si="394"/>
        <v>19</v>
      </c>
      <c r="I950" s="14"/>
      <c r="K950" s="16"/>
      <c r="L950" s="16"/>
    </row>
    <row r="951" spans="1:12" s="15" customFormat="1" ht="39.950000000000003" hidden="1" customHeight="1">
      <c r="A951" s="9"/>
      <c r="B951" s="34" t="s">
        <v>66</v>
      </c>
      <c r="C951" s="36" t="s">
        <v>49</v>
      </c>
      <c r="D951" s="37"/>
      <c r="E951" s="22"/>
      <c r="F951" s="22"/>
      <c r="G951" s="22"/>
      <c r="H951" s="43">
        <f t="shared" si="394"/>
        <v>0</v>
      </c>
      <c r="I951" s="14"/>
      <c r="K951" s="16"/>
      <c r="L951" s="16"/>
    </row>
    <row r="952" spans="1:12" s="15" customFormat="1" ht="21.95" hidden="1" customHeight="1">
      <c r="A952" s="9"/>
      <c r="B952" s="34" t="s">
        <v>67</v>
      </c>
      <c r="C952" s="36" t="s">
        <v>49</v>
      </c>
      <c r="D952" s="37"/>
      <c r="E952" s="22"/>
      <c r="F952" s="22"/>
      <c r="G952" s="22"/>
      <c r="H952" s="43">
        <f t="shared" si="394"/>
        <v>0</v>
      </c>
      <c r="I952" s="14"/>
      <c r="K952" s="16"/>
      <c r="L952" s="16"/>
    </row>
    <row r="953" spans="1:12" s="15" customFormat="1" ht="39.950000000000003" hidden="1" customHeight="1">
      <c r="A953" s="9"/>
      <c r="B953" s="34" t="s">
        <v>68</v>
      </c>
      <c r="C953" s="36" t="s">
        <v>49</v>
      </c>
      <c r="D953" s="37"/>
      <c r="E953" s="22">
        <f>10+9</f>
        <v>19</v>
      </c>
      <c r="F953" s="22"/>
      <c r="G953" s="22"/>
      <c r="H953" s="43">
        <f t="shared" si="394"/>
        <v>19</v>
      </c>
      <c r="I953" s="14"/>
      <c r="K953" s="16"/>
      <c r="L953" s="16"/>
    </row>
    <row r="954" spans="1:12" s="15" customFormat="1" ht="24.95" hidden="1" customHeight="1">
      <c r="A954" s="9" t="s">
        <v>69</v>
      </c>
      <c r="B954" s="10" t="s">
        <v>70</v>
      </c>
      <c r="C954" s="54"/>
      <c r="D954" s="54"/>
      <c r="E954" s="13">
        <f>+E955+E965</f>
        <v>0</v>
      </c>
      <c r="F954" s="13">
        <f t="shared" ref="F954:H954" si="403">+F955+F965</f>
        <v>0</v>
      </c>
      <c r="G954" s="13">
        <f t="shared" si="403"/>
        <v>0</v>
      </c>
      <c r="H954" s="13">
        <f t="shared" si="403"/>
        <v>0</v>
      </c>
      <c r="I954" s="56"/>
      <c r="K954" s="16"/>
      <c r="L954" s="16"/>
    </row>
    <row r="955" spans="1:12" s="15" customFormat="1" ht="24.95" hidden="1" customHeight="1">
      <c r="A955" s="9" t="s">
        <v>17</v>
      </c>
      <c r="B955" s="17" t="s">
        <v>18</v>
      </c>
      <c r="C955" s="18"/>
      <c r="D955" s="28"/>
      <c r="E955" s="19">
        <f>+E956+E961+E964</f>
        <v>0</v>
      </c>
      <c r="F955" s="19">
        <f t="shared" ref="F955:H955" si="404">+F956+F961+F964</f>
        <v>0</v>
      </c>
      <c r="G955" s="19">
        <f t="shared" si="404"/>
        <v>0</v>
      </c>
      <c r="H955" s="19">
        <f t="shared" si="404"/>
        <v>0</v>
      </c>
      <c r="I955" s="14"/>
      <c r="K955" s="16"/>
      <c r="L955" s="16"/>
    </row>
    <row r="956" spans="1:12" s="15" customFormat="1" ht="24.95" hidden="1" customHeight="1">
      <c r="A956" s="9">
        <v>1</v>
      </c>
      <c r="B956" s="17" t="s">
        <v>19</v>
      </c>
      <c r="C956" s="18"/>
      <c r="D956" s="28"/>
      <c r="E956" s="19">
        <f>+E957+E958+E959+E960</f>
        <v>0</v>
      </c>
      <c r="F956" s="19">
        <f t="shared" ref="F956:H956" si="405">+F957+F958+F959+F960</f>
        <v>0</v>
      </c>
      <c r="G956" s="19">
        <f t="shared" si="405"/>
        <v>0</v>
      </c>
      <c r="H956" s="19">
        <f t="shared" si="405"/>
        <v>0</v>
      </c>
      <c r="I956" s="14"/>
      <c r="K956" s="16"/>
      <c r="L956" s="16"/>
    </row>
    <row r="957" spans="1:12" s="15" customFormat="1" ht="24.95" hidden="1" customHeight="1">
      <c r="A957" s="20"/>
      <c r="B957" s="21" t="s">
        <v>21</v>
      </c>
      <c r="C957" s="29" t="s">
        <v>20</v>
      </c>
      <c r="D957" s="30"/>
      <c r="E957" s="22"/>
      <c r="F957" s="22"/>
      <c r="G957" s="22"/>
      <c r="H957" s="22">
        <f>E957</f>
        <v>0</v>
      </c>
      <c r="I957" s="14"/>
      <c r="K957" s="16"/>
      <c r="L957" s="16"/>
    </row>
    <row r="958" spans="1:12" s="15" customFormat="1" ht="24.95" hidden="1" customHeight="1">
      <c r="A958" s="24"/>
      <c r="B958" s="21" t="s">
        <v>22</v>
      </c>
      <c r="C958" s="29" t="s">
        <v>20</v>
      </c>
      <c r="D958" s="30"/>
      <c r="E958" s="22"/>
      <c r="F958" s="22"/>
      <c r="G958" s="22"/>
      <c r="H958" s="22">
        <f t="shared" ref="H958:H960" si="406">E958</f>
        <v>0</v>
      </c>
      <c r="I958" s="14"/>
      <c r="K958" s="16"/>
      <c r="L958" s="16"/>
    </row>
    <row r="959" spans="1:12" s="15" customFormat="1" ht="24.95" hidden="1" customHeight="1">
      <c r="A959" s="24"/>
      <c r="B959" s="21" t="s">
        <v>23</v>
      </c>
      <c r="C959" s="29" t="s">
        <v>20</v>
      </c>
      <c r="D959" s="30"/>
      <c r="E959" s="22"/>
      <c r="F959" s="22"/>
      <c r="G959" s="22"/>
      <c r="H959" s="22">
        <f t="shared" si="406"/>
        <v>0</v>
      </c>
      <c r="I959" s="14"/>
      <c r="K959" s="16"/>
      <c r="L959" s="16"/>
    </row>
    <row r="960" spans="1:12" s="15" customFormat="1" ht="24.95" hidden="1" customHeight="1">
      <c r="A960" s="24"/>
      <c r="B960" s="25" t="s">
        <v>25</v>
      </c>
      <c r="C960" s="29" t="s">
        <v>20</v>
      </c>
      <c r="D960" s="27"/>
      <c r="E960" s="22"/>
      <c r="F960" s="22"/>
      <c r="G960" s="22"/>
      <c r="H960" s="22">
        <f t="shared" si="406"/>
        <v>0</v>
      </c>
      <c r="I960" s="14"/>
      <c r="K960" s="16"/>
      <c r="L960" s="16"/>
    </row>
    <row r="961" spans="1:12" s="15" customFormat="1" ht="24.95" hidden="1" customHeight="1">
      <c r="A961" s="9">
        <v>2</v>
      </c>
      <c r="B961" s="17" t="s">
        <v>28</v>
      </c>
      <c r="C961" s="18"/>
      <c r="D961" s="28"/>
      <c r="E961" s="19">
        <f>+E962+E963</f>
        <v>0</v>
      </c>
      <c r="F961" s="19">
        <f t="shared" ref="F961:H961" si="407">+F962+F963</f>
        <v>0</v>
      </c>
      <c r="G961" s="19">
        <f t="shared" si="407"/>
        <v>0</v>
      </c>
      <c r="H961" s="19">
        <f t="shared" si="407"/>
        <v>0</v>
      </c>
      <c r="I961" s="14"/>
      <c r="K961" s="16"/>
      <c r="L961" s="16"/>
    </row>
    <row r="962" spans="1:12" s="15" customFormat="1" ht="24.95" hidden="1" customHeight="1">
      <c r="A962" s="9"/>
      <c r="B962" s="21" t="s">
        <v>30</v>
      </c>
      <c r="C962" s="29" t="s">
        <v>20</v>
      </c>
      <c r="D962" s="30"/>
      <c r="E962" s="22"/>
      <c r="F962" s="22"/>
      <c r="G962" s="22"/>
      <c r="H962" s="22">
        <f>E962</f>
        <v>0</v>
      </c>
      <c r="I962" s="14"/>
      <c r="K962" s="16"/>
      <c r="L962" s="16"/>
    </row>
    <row r="963" spans="1:12" s="15" customFormat="1" ht="24.95" hidden="1" customHeight="1">
      <c r="A963" s="9"/>
      <c r="B963" s="21" t="s">
        <v>31</v>
      </c>
      <c r="C963" s="29" t="s">
        <v>20</v>
      </c>
      <c r="D963" s="30"/>
      <c r="E963" s="22"/>
      <c r="F963" s="22"/>
      <c r="G963" s="22"/>
      <c r="H963" s="22">
        <f>E963</f>
        <v>0</v>
      </c>
      <c r="I963" s="14"/>
      <c r="K963" s="16"/>
      <c r="L963" s="16"/>
    </row>
    <row r="964" spans="1:12" s="15" customFormat="1" ht="36" hidden="1" customHeight="1">
      <c r="A964" s="9">
        <v>3</v>
      </c>
      <c r="B964" s="17" t="s">
        <v>32</v>
      </c>
      <c r="C964" s="18"/>
      <c r="D964" s="28"/>
      <c r="E964" s="19"/>
      <c r="F964" s="19"/>
      <c r="G964" s="19"/>
      <c r="H964" s="19">
        <f>E964</f>
        <v>0</v>
      </c>
      <c r="I964" s="14"/>
      <c r="K964" s="16"/>
      <c r="L964" s="16"/>
    </row>
    <row r="965" spans="1:12" s="32" customFormat="1" ht="21.95" hidden="1" customHeight="1">
      <c r="A965" s="9" t="s">
        <v>71</v>
      </c>
      <c r="B965" s="47" t="s">
        <v>42</v>
      </c>
      <c r="C965" s="48"/>
      <c r="D965" s="49"/>
      <c r="E965" s="19">
        <f>+E966+E969+E974+E981+E983</f>
        <v>0</v>
      </c>
      <c r="F965" s="19">
        <f t="shared" ref="F965:H965" si="408">+F966+F969+F974+F981+F983</f>
        <v>0</v>
      </c>
      <c r="G965" s="19">
        <f t="shared" si="408"/>
        <v>0</v>
      </c>
      <c r="H965" s="19">
        <f t="shared" si="408"/>
        <v>0</v>
      </c>
      <c r="I965" s="31"/>
      <c r="K965" s="33"/>
      <c r="L965" s="33"/>
    </row>
    <row r="966" spans="1:12" s="15" customFormat="1" ht="38.450000000000003" hidden="1" customHeight="1">
      <c r="A966" s="9">
        <v>1</v>
      </c>
      <c r="B966" s="17" t="s">
        <v>43</v>
      </c>
      <c r="C966" s="18"/>
      <c r="D966" s="28"/>
      <c r="E966" s="19">
        <f>+E967+E968</f>
        <v>0</v>
      </c>
      <c r="F966" s="19">
        <f t="shared" ref="F966:H966" si="409">+F967+F968</f>
        <v>0</v>
      </c>
      <c r="G966" s="19">
        <f t="shared" si="409"/>
        <v>0</v>
      </c>
      <c r="H966" s="19">
        <f t="shared" si="409"/>
        <v>0</v>
      </c>
      <c r="I966" s="14"/>
      <c r="K966" s="16"/>
      <c r="L966" s="16"/>
    </row>
    <row r="967" spans="1:12" s="15" customFormat="1" ht="21.95" hidden="1" customHeight="1">
      <c r="A967" s="9"/>
      <c r="B967" s="34" t="s">
        <v>44</v>
      </c>
      <c r="C967" s="36" t="s">
        <v>45</v>
      </c>
      <c r="D967" s="37"/>
      <c r="E967" s="22"/>
      <c r="F967" s="22"/>
      <c r="G967" s="22"/>
      <c r="H967" s="22">
        <f>E967</f>
        <v>0</v>
      </c>
      <c r="I967" s="14"/>
      <c r="K967" s="16"/>
      <c r="L967" s="16"/>
    </row>
    <row r="968" spans="1:12" s="15" customFormat="1" ht="21.95" hidden="1" customHeight="1">
      <c r="A968" s="9"/>
      <c r="B968" s="34" t="s">
        <v>46</v>
      </c>
      <c r="C968" s="36" t="s">
        <v>45</v>
      </c>
      <c r="D968" s="37"/>
      <c r="E968" s="22"/>
      <c r="F968" s="22"/>
      <c r="G968" s="22"/>
      <c r="H968" s="22">
        <f>E968</f>
        <v>0</v>
      </c>
      <c r="I968" s="14"/>
      <c r="K968" s="16"/>
      <c r="L968" s="16"/>
    </row>
    <row r="969" spans="1:12" s="15" customFormat="1" ht="21.95" hidden="1" customHeight="1">
      <c r="A969" s="9">
        <v>2</v>
      </c>
      <c r="B969" s="17" t="s">
        <v>47</v>
      </c>
      <c r="C969" s="18"/>
      <c r="D969" s="28"/>
      <c r="E969" s="19">
        <f>+E970+E971+E972+E973</f>
        <v>0</v>
      </c>
      <c r="F969" s="19">
        <f t="shared" ref="F969:G969" si="410">+F970+F971+F972+F973</f>
        <v>0</v>
      </c>
      <c r="G969" s="19">
        <f t="shared" si="410"/>
        <v>0</v>
      </c>
      <c r="H969" s="19">
        <f>+H970+H971+H972+H973</f>
        <v>0</v>
      </c>
      <c r="I969" s="14"/>
      <c r="K969" s="16"/>
      <c r="L969" s="16"/>
    </row>
    <row r="970" spans="1:12" s="15" customFormat="1" ht="39.950000000000003" hidden="1" customHeight="1">
      <c r="A970" s="9"/>
      <c r="B970" s="34" t="s">
        <v>48</v>
      </c>
      <c r="C970" s="36" t="s">
        <v>49</v>
      </c>
      <c r="D970" s="37"/>
      <c r="E970" s="22"/>
      <c r="F970" s="22"/>
      <c r="G970" s="22"/>
      <c r="H970" s="22">
        <f>E970</f>
        <v>0</v>
      </c>
      <c r="I970" s="14"/>
      <c r="K970" s="16"/>
      <c r="L970" s="16"/>
    </row>
    <row r="971" spans="1:12" s="15" customFormat="1" ht="21.95" hidden="1" customHeight="1">
      <c r="A971" s="9"/>
      <c r="B971" s="34" t="s">
        <v>72</v>
      </c>
      <c r="C971" s="36" t="s">
        <v>49</v>
      </c>
      <c r="D971" s="37"/>
      <c r="E971" s="22"/>
      <c r="F971" s="22"/>
      <c r="G971" s="22"/>
      <c r="H971" s="22">
        <f t="shared" ref="H971:H973" si="411">E971</f>
        <v>0</v>
      </c>
      <c r="I971" s="14"/>
      <c r="K971" s="16"/>
      <c r="L971" s="16"/>
    </row>
    <row r="972" spans="1:12" s="15" customFormat="1" ht="21.95" hidden="1" customHeight="1">
      <c r="A972" s="9"/>
      <c r="B972" s="34" t="s">
        <v>50</v>
      </c>
      <c r="C972" s="36" t="s">
        <v>51</v>
      </c>
      <c r="D972" s="37"/>
      <c r="E972" s="22"/>
      <c r="F972" s="22"/>
      <c r="G972" s="22"/>
      <c r="H972" s="22">
        <f t="shared" si="411"/>
        <v>0</v>
      </c>
      <c r="I972" s="14"/>
      <c r="K972" s="16"/>
      <c r="L972" s="16"/>
    </row>
    <row r="973" spans="1:12" s="15" customFormat="1" ht="21.95" hidden="1" customHeight="1">
      <c r="A973" s="9"/>
      <c r="B973" s="34" t="s">
        <v>52</v>
      </c>
      <c r="C973" s="36" t="s">
        <v>49</v>
      </c>
      <c r="D973" s="37"/>
      <c r="E973" s="22"/>
      <c r="F973" s="22"/>
      <c r="G973" s="22"/>
      <c r="H973" s="22">
        <f t="shared" si="411"/>
        <v>0</v>
      </c>
      <c r="I973" s="14"/>
      <c r="K973" s="16"/>
      <c r="L973" s="16"/>
    </row>
    <row r="974" spans="1:12" s="15" customFormat="1" ht="21.95" hidden="1" customHeight="1">
      <c r="A974" s="9">
        <v>3</v>
      </c>
      <c r="B974" s="17" t="s">
        <v>53</v>
      </c>
      <c r="C974" s="18"/>
      <c r="D974" s="28"/>
      <c r="E974" s="19">
        <f>+E975+E976+E977+E978+E979+E980</f>
        <v>0</v>
      </c>
      <c r="F974" s="19">
        <f t="shared" ref="F974:H974" si="412">+F975+F976+F977+F978+F979+F980</f>
        <v>0</v>
      </c>
      <c r="G974" s="19">
        <f t="shared" si="412"/>
        <v>0</v>
      </c>
      <c r="H974" s="19">
        <f t="shared" si="412"/>
        <v>0</v>
      </c>
      <c r="I974" s="14"/>
      <c r="K974" s="16"/>
      <c r="L974" s="16"/>
    </row>
    <row r="975" spans="1:12" s="15" customFormat="1" ht="21.95" hidden="1" customHeight="1">
      <c r="A975" s="9"/>
      <c r="B975" s="34" t="s">
        <v>54</v>
      </c>
      <c r="C975" s="36" t="s">
        <v>49</v>
      </c>
      <c r="D975" s="37"/>
      <c r="E975" s="22"/>
      <c r="F975" s="22"/>
      <c r="G975" s="22"/>
      <c r="H975" s="22">
        <f>E975</f>
        <v>0</v>
      </c>
      <c r="I975" s="14"/>
      <c r="K975" s="16"/>
      <c r="L975" s="16"/>
    </row>
    <row r="976" spans="1:12" s="15" customFormat="1" ht="21.95" hidden="1" customHeight="1">
      <c r="A976" s="9"/>
      <c r="B976" s="34" t="s">
        <v>55</v>
      </c>
      <c r="C976" s="36" t="s">
        <v>49</v>
      </c>
      <c r="D976" s="37"/>
      <c r="E976" s="22"/>
      <c r="F976" s="22"/>
      <c r="G976" s="22"/>
      <c r="H976" s="22">
        <f t="shared" ref="H976:H980" si="413">E976</f>
        <v>0</v>
      </c>
      <c r="I976" s="14"/>
      <c r="K976" s="16"/>
      <c r="L976" s="16"/>
    </row>
    <row r="977" spans="1:12" s="15" customFormat="1" ht="21.95" hidden="1" customHeight="1">
      <c r="A977" s="9"/>
      <c r="B977" s="34" t="s">
        <v>56</v>
      </c>
      <c r="C977" s="36" t="s">
        <v>49</v>
      </c>
      <c r="D977" s="37"/>
      <c r="E977" s="22"/>
      <c r="F977" s="22"/>
      <c r="G977" s="22"/>
      <c r="H977" s="22">
        <f t="shared" si="413"/>
        <v>0</v>
      </c>
      <c r="I977" s="14"/>
      <c r="K977" s="16"/>
      <c r="L977" s="16"/>
    </row>
    <row r="978" spans="1:12" s="15" customFormat="1" ht="21.95" hidden="1" customHeight="1">
      <c r="A978" s="9"/>
      <c r="B978" s="34" t="s">
        <v>57</v>
      </c>
      <c r="C978" s="36" t="s">
        <v>49</v>
      </c>
      <c r="D978" s="37"/>
      <c r="E978" s="22"/>
      <c r="F978" s="22"/>
      <c r="G978" s="22"/>
      <c r="H978" s="22">
        <f t="shared" si="413"/>
        <v>0</v>
      </c>
      <c r="I978" s="14"/>
      <c r="K978" s="16"/>
      <c r="L978" s="16"/>
    </row>
    <row r="979" spans="1:12" s="15" customFormat="1" ht="21.95" hidden="1" customHeight="1">
      <c r="A979" s="9"/>
      <c r="B979" s="34" t="s">
        <v>58</v>
      </c>
      <c r="C979" s="36" t="s">
        <v>49</v>
      </c>
      <c r="D979" s="37"/>
      <c r="E979" s="22"/>
      <c r="F979" s="22"/>
      <c r="G979" s="22"/>
      <c r="H979" s="22">
        <f t="shared" si="413"/>
        <v>0</v>
      </c>
      <c r="I979" s="14"/>
      <c r="K979" s="16"/>
      <c r="L979" s="16"/>
    </row>
    <row r="980" spans="1:12" s="15" customFormat="1" ht="21.95" hidden="1" customHeight="1">
      <c r="A980" s="9"/>
      <c r="B980" s="34" t="s">
        <v>59</v>
      </c>
      <c r="C980" s="36" t="s">
        <v>49</v>
      </c>
      <c r="D980" s="37"/>
      <c r="E980" s="22"/>
      <c r="F980" s="22"/>
      <c r="G980" s="22"/>
      <c r="H980" s="22">
        <f t="shared" si="413"/>
        <v>0</v>
      </c>
      <c r="I980" s="14"/>
      <c r="K980" s="16"/>
      <c r="L980" s="16"/>
    </row>
    <row r="981" spans="1:12" s="15" customFormat="1" ht="21.95" hidden="1" customHeight="1">
      <c r="A981" s="9">
        <v>6</v>
      </c>
      <c r="B981" s="17" t="s">
        <v>63</v>
      </c>
      <c r="C981" s="18"/>
      <c r="D981" s="28"/>
      <c r="E981" s="19">
        <f>+E982</f>
        <v>0</v>
      </c>
      <c r="F981" s="19">
        <f t="shared" ref="F981:H981" si="414">+F982</f>
        <v>0</v>
      </c>
      <c r="G981" s="19">
        <f t="shared" si="414"/>
        <v>0</v>
      </c>
      <c r="H981" s="19">
        <f t="shared" si="414"/>
        <v>0</v>
      </c>
      <c r="I981" s="14"/>
      <c r="K981" s="16"/>
      <c r="L981" s="16"/>
    </row>
    <row r="982" spans="1:12" s="15" customFormat="1" ht="21.95" hidden="1" customHeight="1">
      <c r="A982" s="9"/>
      <c r="B982" s="34" t="s">
        <v>64</v>
      </c>
      <c r="C982" s="36" t="s">
        <v>49</v>
      </c>
      <c r="D982" s="37"/>
      <c r="E982" s="22"/>
      <c r="F982" s="22"/>
      <c r="G982" s="22"/>
      <c r="H982" s="22"/>
      <c r="I982" s="14"/>
      <c r="K982" s="16"/>
      <c r="L982" s="16"/>
    </row>
    <row r="983" spans="1:12" s="15" customFormat="1" ht="21.95" hidden="1" customHeight="1">
      <c r="A983" s="9">
        <v>7</v>
      </c>
      <c r="B983" s="17" t="s">
        <v>65</v>
      </c>
      <c r="C983" s="18"/>
      <c r="D983" s="28"/>
      <c r="E983" s="19">
        <f>+E984</f>
        <v>0</v>
      </c>
      <c r="F983" s="19">
        <f t="shared" ref="F983:H983" si="415">+F984</f>
        <v>0</v>
      </c>
      <c r="G983" s="19">
        <f t="shared" si="415"/>
        <v>0</v>
      </c>
      <c r="H983" s="19">
        <f t="shared" si="415"/>
        <v>0</v>
      </c>
      <c r="I983" s="14"/>
      <c r="K983" s="16"/>
      <c r="L983" s="16"/>
    </row>
    <row r="984" spans="1:12" s="15" customFormat="1" ht="27" hidden="1" customHeight="1">
      <c r="A984" s="78"/>
      <c r="B984" s="79" t="s">
        <v>66</v>
      </c>
      <c r="C984" s="80" t="s">
        <v>49</v>
      </c>
      <c r="D984" s="81"/>
      <c r="E984" s="53"/>
      <c r="F984" s="53"/>
      <c r="G984" s="53"/>
      <c r="H984" s="53"/>
      <c r="I984" s="82"/>
      <c r="K984" s="16"/>
      <c r="L984" s="16"/>
    </row>
    <row r="985" spans="1:12" s="15" customFormat="1" ht="14.25" hidden="1" customHeight="1">
      <c r="A985" s="83"/>
      <c r="B985" s="84" t="s">
        <v>74</v>
      </c>
      <c r="C985" s="85"/>
      <c r="D985" s="86"/>
      <c r="E985" s="51"/>
      <c r="F985" s="51"/>
      <c r="G985" s="51"/>
      <c r="H985" s="51"/>
      <c r="I985" s="52"/>
      <c r="K985" s="16"/>
      <c r="L985" s="16"/>
    </row>
    <row r="986" spans="1:12" s="15" customFormat="1" ht="24.95" hidden="1" customHeight="1">
      <c r="A986" s="9"/>
      <c r="B986" s="87" t="s">
        <v>86</v>
      </c>
      <c r="C986" s="28"/>
      <c r="D986" s="28"/>
      <c r="E986" s="75">
        <f>+E987+E1035</f>
        <v>23951.3</v>
      </c>
      <c r="F986" s="75">
        <f t="shared" ref="F986:H986" si="416">+F987+F1035</f>
        <v>0</v>
      </c>
      <c r="G986" s="75">
        <f t="shared" si="416"/>
        <v>18535.3</v>
      </c>
      <c r="H986" s="75">
        <f t="shared" si="416"/>
        <v>23951.3</v>
      </c>
      <c r="I986" s="76"/>
      <c r="K986" s="16"/>
      <c r="L986" s="16"/>
    </row>
    <row r="987" spans="1:12" s="15" customFormat="1" ht="24.95" hidden="1" customHeight="1">
      <c r="A987" s="9" t="s">
        <v>15</v>
      </c>
      <c r="B987" s="10" t="s">
        <v>16</v>
      </c>
      <c r="C987" s="11"/>
      <c r="D987" s="11"/>
      <c r="E987" s="13">
        <f>+E988+E1002+E1011</f>
        <v>23677</v>
      </c>
      <c r="F987" s="13">
        <f t="shared" ref="F987:H987" si="417">+F988+F1002+F1011</f>
        <v>0</v>
      </c>
      <c r="G987" s="13">
        <f t="shared" si="417"/>
        <v>18261</v>
      </c>
      <c r="H987" s="13">
        <f t="shared" si="417"/>
        <v>23677</v>
      </c>
      <c r="I987" s="14"/>
      <c r="K987" s="16"/>
      <c r="L987" s="16"/>
    </row>
    <row r="988" spans="1:12" s="15" customFormat="1" ht="24.95" hidden="1" customHeight="1">
      <c r="A988" s="9" t="s">
        <v>17</v>
      </c>
      <c r="B988" s="17" t="s">
        <v>18</v>
      </c>
      <c r="C988" s="18"/>
      <c r="D988" s="28"/>
      <c r="E988" s="19">
        <f>+E989+E996+E1000+E1001</f>
        <v>13676</v>
      </c>
      <c r="F988" s="19">
        <f t="shared" ref="F988:H988" si="418">+F989+F996+F1000+F1001</f>
        <v>0</v>
      </c>
      <c r="G988" s="19">
        <f t="shared" si="418"/>
        <v>13676</v>
      </c>
      <c r="H988" s="19">
        <f t="shared" si="418"/>
        <v>13676</v>
      </c>
      <c r="I988" s="14"/>
      <c r="K988" s="16"/>
      <c r="L988" s="16"/>
    </row>
    <row r="989" spans="1:12" s="15" customFormat="1" ht="24.95" hidden="1" customHeight="1">
      <c r="A989" s="9">
        <v>1</v>
      </c>
      <c r="B989" s="17" t="s">
        <v>19</v>
      </c>
      <c r="C989" s="18"/>
      <c r="D989" s="28"/>
      <c r="E989" s="19">
        <f>+E990+E991+E992+E993+E994+E995</f>
        <v>5454</v>
      </c>
      <c r="F989" s="19">
        <f t="shared" ref="F989:H989" si="419">+F990+F991+F992+F993+F994+F995</f>
        <v>0</v>
      </c>
      <c r="G989" s="19">
        <f t="shared" si="419"/>
        <v>5454</v>
      </c>
      <c r="H989" s="19">
        <f t="shared" si="419"/>
        <v>5454</v>
      </c>
      <c r="I989" s="14"/>
      <c r="K989" s="16"/>
      <c r="L989" s="16"/>
    </row>
    <row r="990" spans="1:12" s="15" customFormat="1" ht="24.95" hidden="1" customHeight="1">
      <c r="A990" s="20"/>
      <c r="B990" s="21" t="s">
        <v>21</v>
      </c>
      <c r="C990" s="29" t="s">
        <v>20</v>
      </c>
      <c r="D990" s="30"/>
      <c r="E990" s="22">
        <f>19+182+42</f>
        <v>243</v>
      </c>
      <c r="F990" s="22"/>
      <c r="G990" s="22">
        <f>E990</f>
        <v>243</v>
      </c>
      <c r="H990" s="23">
        <f t="shared" ref="H990:H995" si="420">E990</f>
        <v>243</v>
      </c>
      <c r="I990" s="14"/>
      <c r="K990" s="16"/>
      <c r="L990" s="16"/>
    </row>
    <row r="991" spans="1:12" s="15" customFormat="1" ht="24.95" hidden="1" customHeight="1">
      <c r="A991" s="24"/>
      <c r="B991" s="21" t="s">
        <v>22</v>
      </c>
      <c r="C991" s="29" t="s">
        <v>20</v>
      </c>
      <c r="D991" s="30"/>
      <c r="E991" s="22">
        <f>4171+353-58+41</f>
        <v>4507</v>
      </c>
      <c r="F991" s="22"/>
      <c r="G991" s="22">
        <f t="shared" ref="G991:G995" si="421">E991</f>
        <v>4507</v>
      </c>
      <c r="H991" s="23">
        <f t="shared" si="420"/>
        <v>4507</v>
      </c>
      <c r="I991" s="14"/>
      <c r="K991" s="16"/>
      <c r="L991" s="16"/>
    </row>
    <row r="992" spans="1:12" s="15" customFormat="1" ht="24.95" hidden="1" customHeight="1">
      <c r="A992" s="24"/>
      <c r="B992" s="21" t="s">
        <v>23</v>
      </c>
      <c r="C992" s="29" t="s">
        <v>20</v>
      </c>
      <c r="D992" s="30"/>
      <c r="E992" s="22">
        <f>229+9+142+24</f>
        <v>404</v>
      </c>
      <c r="F992" s="22"/>
      <c r="G992" s="22">
        <f t="shared" si="421"/>
        <v>404</v>
      </c>
      <c r="H992" s="23">
        <f t="shared" si="420"/>
        <v>404</v>
      </c>
      <c r="I992" s="14"/>
      <c r="K992" s="16"/>
      <c r="L992" s="16"/>
    </row>
    <row r="993" spans="1:12" s="15" customFormat="1" ht="24.95" hidden="1" customHeight="1">
      <c r="A993" s="24"/>
      <c r="B993" s="21" t="s">
        <v>24</v>
      </c>
      <c r="C993" s="29" t="s">
        <v>20</v>
      </c>
      <c r="D993" s="30"/>
      <c r="E993" s="22">
        <f>131+169</f>
        <v>300</v>
      </c>
      <c r="F993" s="22"/>
      <c r="G993" s="22">
        <f t="shared" si="421"/>
        <v>300</v>
      </c>
      <c r="H993" s="23">
        <f t="shared" si="420"/>
        <v>300</v>
      </c>
      <c r="I993" s="14"/>
      <c r="K993" s="16"/>
      <c r="L993" s="16"/>
    </row>
    <row r="994" spans="1:12" s="15" customFormat="1" ht="21.95" hidden="1" customHeight="1">
      <c r="A994" s="24"/>
      <c r="B994" s="25" t="s">
        <v>25</v>
      </c>
      <c r="C994" s="29" t="s">
        <v>20</v>
      </c>
      <c r="D994" s="27"/>
      <c r="E994" s="22"/>
      <c r="F994" s="22"/>
      <c r="G994" s="22">
        <f t="shared" si="421"/>
        <v>0</v>
      </c>
      <c r="H994" s="23">
        <f t="shared" si="420"/>
        <v>0</v>
      </c>
      <c r="I994" s="14"/>
      <c r="K994" s="16"/>
      <c r="L994" s="16"/>
    </row>
    <row r="995" spans="1:12" s="15" customFormat="1" ht="24.95" hidden="1" customHeight="1">
      <c r="A995" s="24"/>
      <c r="B995" s="25" t="s">
        <v>27</v>
      </c>
      <c r="C995" s="29" t="s">
        <v>20</v>
      </c>
      <c r="D995" s="27"/>
      <c r="E995" s="22"/>
      <c r="F995" s="22"/>
      <c r="G995" s="22">
        <f t="shared" si="421"/>
        <v>0</v>
      </c>
      <c r="H995" s="23">
        <f t="shared" si="420"/>
        <v>0</v>
      </c>
      <c r="I995" s="14"/>
      <c r="K995" s="16"/>
      <c r="L995" s="16"/>
    </row>
    <row r="996" spans="1:12" s="15" customFormat="1" ht="24.95" hidden="1" customHeight="1">
      <c r="A996" s="9">
        <v>2</v>
      </c>
      <c r="B996" s="17" t="s">
        <v>28</v>
      </c>
      <c r="C996" s="18"/>
      <c r="D996" s="28"/>
      <c r="E996" s="19">
        <f>+E997+E998+E999</f>
        <v>1171</v>
      </c>
      <c r="F996" s="19">
        <f t="shared" ref="F996:H996" si="422">+F997+F998+F999</f>
        <v>0</v>
      </c>
      <c r="G996" s="19">
        <f t="shared" si="422"/>
        <v>1171</v>
      </c>
      <c r="H996" s="19">
        <f t="shared" si="422"/>
        <v>1171</v>
      </c>
      <c r="I996" s="14"/>
      <c r="K996" s="16"/>
      <c r="L996" s="16"/>
    </row>
    <row r="997" spans="1:12" s="15" customFormat="1" ht="24.95" hidden="1" customHeight="1">
      <c r="A997" s="9"/>
      <c r="B997" s="21" t="s">
        <v>29</v>
      </c>
      <c r="C997" s="29" t="s">
        <v>20</v>
      </c>
      <c r="D997" s="30"/>
      <c r="E997" s="22">
        <f>611-23+578+5</f>
        <v>1171</v>
      </c>
      <c r="F997" s="22"/>
      <c r="G997" s="22">
        <f>E997</f>
        <v>1171</v>
      </c>
      <c r="H997" s="23">
        <f t="shared" ref="H997:H1001" si="423">E997</f>
        <v>1171</v>
      </c>
      <c r="I997" s="14"/>
      <c r="K997" s="16"/>
      <c r="L997" s="16"/>
    </row>
    <row r="998" spans="1:12" s="15" customFormat="1" ht="24.95" hidden="1" customHeight="1">
      <c r="A998" s="9"/>
      <c r="B998" s="21" t="s">
        <v>30</v>
      </c>
      <c r="C998" s="29" t="s">
        <v>20</v>
      </c>
      <c r="D998" s="30"/>
      <c r="E998" s="22"/>
      <c r="F998" s="22"/>
      <c r="G998" s="22">
        <f t="shared" ref="G998:G999" si="424">E998</f>
        <v>0</v>
      </c>
      <c r="H998" s="19">
        <f t="shared" si="423"/>
        <v>0</v>
      </c>
      <c r="I998" s="14"/>
      <c r="K998" s="16"/>
      <c r="L998" s="16"/>
    </row>
    <row r="999" spans="1:12" s="15" customFormat="1" ht="24.95" hidden="1" customHeight="1">
      <c r="A999" s="9"/>
      <c r="B999" s="21" t="s">
        <v>31</v>
      </c>
      <c r="C999" s="29" t="s">
        <v>20</v>
      </c>
      <c r="D999" s="30"/>
      <c r="E999" s="22"/>
      <c r="F999" s="22"/>
      <c r="G999" s="22">
        <f t="shared" si="424"/>
        <v>0</v>
      </c>
      <c r="H999" s="19">
        <f t="shared" si="423"/>
        <v>0</v>
      </c>
      <c r="I999" s="14"/>
      <c r="K999" s="16"/>
      <c r="L999" s="16"/>
    </row>
    <row r="1000" spans="1:12" s="15" customFormat="1" ht="36.75" hidden="1" customHeight="1">
      <c r="A1000" s="9">
        <v>3</v>
      </c>
      <c r="B1000" s="17" t="s">
        <v>32</v>
      </c>
      <c r="C1000" s="18"/>
      <c r="D1000" s="28"/>
      <c r="E1000" s="19">
        <f>6287+33+652+13+44+5+17</f>
        <v>7051</v>
      </c>
      <c r="F1000" s="19"/>
      <c r="G1000" s="22">
        <f>E1000</f>
        <v>7051</v>
      </c>
      <c r="H1000" s="19">
        <f t="shared" si="423"/>
        <v>7051</v>
      </c>
      <c r="I1000" s="14"/>
      <c r="K1000" s="16"/>
      <c r="L1000" s="16"/>
    </row>
    <row r="1001" spans="1:12" s="15" customFormat="1" ht="25.5" hidden="1" customHeight="1">
      <c r="A1001" s="9">
        <v>4</v>
      </c>
      <c r="B1001" s="17" t="s">
        <v>33</v>
      </c>
      <c r="C1001" s="18"/>
      <c r="D1001" s="28"/>
      <c r="E1001" s="19"/>
      <c r="F1001" s="19"/>
      <c r="G1001" s="19"/>
      <c r="H1001" s="19">
        <f t="shared" si="423"/>
        <v>0</v>
      </c>
      <c r="I1001" s="14"/>
      <c r="K1001" s="16"/>
      <c r="L1001" s="16"/>
    </row>
    <row r="1002" spans="1:12" s="15" customFormat="1" ht="24" hidden="1" customHeight="1">
      <c r="A1002" s="9" t="s">
        <v>34</v>
      </c>
      <c r="B1002" s="17" t="s">
        <v>35</v>
      </c>
      <c r="C1002" s="18"/>
      <c r="D1002" s="28"/>
      <c r="E1002" s="19">
        <f>+E1003+E1009+E1010</f>
        <v>457</v>
      </c>
      <c r="F1002" s="19">
        <f t="shared" ref="F1002:H1002" si="425">+F1003+F1009+F1010</f>
        <v>0</v>
      </c>
      <c r="G1002" s="19">
        <f t="shared" si="425"/>
        <v>457</v>
      </c>
      <c r="H1002" s="19">
        <f t="shared" si="425"/>
        <v>457</v>
      </c>
      <c r="I1002" s="14"/>
      <c r="K1002" s="16"/>
      <c r="L1002" s="16"/>
    </row>
    <row r="1003" spans="1:12" s="32" customFormat="1" ht="24.95" hidden="1" customHeight="1">
      <c r="A1003" s="9">
        <v>1</v>
      </c>
      <c r="B1003" s="17" t="s">
        <v>36</v>
      </c>
      <c r="C1003" s="18"/>
      <c r="D1003" s="28"/>
      <c r="E1003" s="19">
        <f>+E1004+E1008</f>
        <v>436</v>
      </c>
      <c r="F1003" s="19">
        <f t="shared" ref="F1003:H1003" si="426">+F1004+F1008</f>
        <v>0</v>
      </c>
      <c r="G1003" s="19">
        <f t="shared" si="426"/>
        <v>436</v>
      </c>
      <c r="H1003" s="19">
        <f t="shared" si="426"/>
        <v>436</v>
      </c>
      <c r="I1003" s="31"/>
      <c r="K1003" s="33"/>
      <c r="L1003" s="33"/>
    </row>
    <row r="1004" spans="1:12" s="32" customFormat="1" ht="24.95" hidden="1" customHeight="1">
      <c r="A1004" s="20" t="s">
        <v>37</v>
      </c>
      <c r="B1004" s="34" t="s">
        <v>19</v>
      </c>
      <c r="C1004" s="36"/>
      <c r="D1004" s="37"/>
      <c r="E1004" s="14">
        <f>+E1005+E1006+E1007</f>
        <v>396</v>
      </c>
      <c r="F1004" s="14">
        <f t="shared" ref="F1004:H1004" si="427">+F1005+F1006+F1007</f>
        <v>0</v>
      </c>
      <c r="G1004" s="14">
        <f t="shared" si="427"/>
        <v>396</v>
      </c>
      <c r="H1004" s="14">
        <f t="shared" si="427"/>
        <v>396</v>
      </c>
      <c r="I1004" s="31"/>
      <c r="K1004" s="33"/>
      <c r="L1004" s="33"/>
    </row>
    <row r="1005" spans="1:12" s="32" customFormat="1" ht="24.95" hidden="1" customHeight="1">
      <c r="A1005" s="35"/>
      <c r="B1005" s="25" t="s">
        <v>21</v>
      </c>
      <c r="C1005" s="29" t="s">
        <v>20</v>
      </c>
      <c r="D1005" s="27"/>
      <c r="E1005" s="22"/>
      <c r="F1005" s="22"/>
      <c r="G1005" s="22">
        <f>E1005</f>
        <v>0</v>
      </c>
      <c r="H1005" s="22">
        <f>E1005</f>
        <v>0</v>
      </c>
      <c r="I1005" s="31"/>
      <c r="K1005" s="33"/>
      <c r="L1005" s="33"/>
    </row>
    <row r="1006" spans="1:12" s="32" customFormat="1" ht="24.95" hidden="1" customHeight="1">
      <c r="A1006" s="35"/>
      <c r="B1006" s="25" t="s">
        <v>22</v>
      </c>
      <c r="C1006" s="29" t="s">
        <v>20</v>
      </c>
      <c r="D1006" s="27"/>
      <c r="E1006" s="22"/>
      <c r="F1006" s="22"/>
      <c r="G1006" s="22">
        <f t="shared" ref="G1006:G1009" si="428">E1006</f>
        <v>0</v>
      </c>
      <c r="H1006" s="22">
        <f t="shared" ref="H1006:H1034" si="429">E1006</f>
        <v>0</v>
      </c>
      <c r="I1006" s="31"/>
      <c r="K1006" s="33"/>
      <c r="L1006" s="33"/>
    </row>
    <row r="1007" spans="1:12" s="32" customFormat="1" ht="24.95" hidden="1" customHeight="1">
      <c r="A1007" s="35"/>
      <c r="B1007" s="25" t="s">
        <v>23</v>
      </c>
      <c r="C1007" s="29" t="s">
        <v>20</v>
      </c>
      <c r="D1007" s="27"/>
      <c r="E1007" s="22">
        <f>100+45+151+100</f>
        <v>396</v>
      </c>
      <c r="F1007" s="22"/>
      <c r="G1007" s="22">
        <f t="shared" si="428"/>
        <v>396</v>
      </c>
      <c r="H1007" s="22">
        <f t="shared" si="429"/>
        <v>396</v>
      </c>
      <c r="I1007" s="31"/>
      <c r="K1007" s="33"/>
      <c r="L1007" s="33"/>
    </row>
    <row r="1008" spans="1:12" s="32" customFormat="1" ht="24.95" hidden="1" customHeight="1">
      <c r="A1008" s="20" t="s">
        <v>38</v>
      </c>
      <c r="B1008" s="34" t="s">
        <v>39</v>
      </c>
      <c r="C1008" s="36"/>
      <c r="D1008" s="37"/>
      <c r="E1008" s="22">
        <f>19+8+13</f>
        <v>40</v>
      </c>
      <c r="F1008" s="22"/>
      <c r="G1008" s="22">
        <f t="shared" si="428"/>
        <v>40</v>
      </c>
      <c r="H1008" s="22">
        <f t="shared" si="429"/>
        <v>40</v>
      </c>
      <c r="I1008" s="31"/>
      <c r="J1008" s="38"/>
      <c r="K1008" s="33"/>
      <c r="L1008" s="33"/>
    </row>
    <row r="1009" spans="1:12" s="45" customFormat="1" ht="38.25" hidden="1" customHeight="1">
      <c r="A1009" s="39">
        <v>2</v>
      </c>
      <c r="B1009" s="40" t="s">
        <v>32</v>
      </c>
      <c r="C1009" s="41"/>
      <c r="D1009" s="42"/>
      <c r="E1009" s="43">
        <f>10+5+6</f>
        <v>21</v>
      </c>
      <c r="F1009" s="43"/>
      <c r="G1009" s="22">
        <f t="shared" si="428"/>
        <v>21</v>
      </c>
      <c r="H1009" s="43">
        <f t="shared" si="429"/>
        <v>21</v>
      </c>
      <c r="I1009" s="44"/>
      <c r="K1009" s="46"/>
      <c r="L1009" s="46"/>
    </row>
    <row r="1010" spans="1:12" s="32" customFormat="1" ht="24.95" hidden="1" customHeight="1">
      <c r="A1010" s="9">
        <v>3</v>
      </c>
      <c r="B1010" s="17" t="s">
        <v>40</v>
      </c>
      <c r="C1010" s="18"/>
      <c r="D1010" s="28"/>
      <c r="E1010" s="14"/>
      <c r="F1010" s="14"/>
      <c r="G1010" s="14"/>
      <c r="H1010" s="43">
        <f t="shared" si="429"/>
        <v>0</v>
      </c>
      <c r="I1010" s="31"/>
      <c r="K1010" s="33"/>
      <c r="L1010" s="33"/>
    </row>
    <row r="1011" spans="1:12" s="32" customFormat="1" ht="21.95" hidden="1" customHeight="1">
      <c r="A1011" s="9" t="s">
        <v>41</v>
      </c>
      <c r="B1011" s="47" t="s">
        <v>42</v>
      </c>
      <c r="C1011" s="48"/>
      <c r="D1011" s="49"/>
      <c r="E1011" s="19">
        <f>+E1012+E1015+E1019+E1026+E1029+E1031</f>
        <v>9544</v>
      </c>
      <c r="F1011" s="19">
        <f t="shared" ref="F1011:G1011" si="430">+F1012+F1015+F1019+F1026+F1029+F1031</f>
        <v>0</v>
      </c>
      <c r="G1011" s="19">
        <f t="shared" si="430"/>
        <v>4128</v>
      </c>
      <c r="H1011" s="43">
        <f t="shared" si="429"/>
        <v>9544</v>
      </c>
      <c r="I1011" s="31"/>
      <c r="K1011" s="33"/>
      <c r="L1011" s="33"/>
    </row>
    <row r="1012" spans="1:12" s="15" customFormat="1" ht="38.450000000000003" hidden="1" customHeight="1">
      <c r="A1012" s="9">
        <v>1</v>
      </c>
      <c r="B1012" s="17" t="s">
        <v>43</v>
      </c>
      <c r="C1012" s="18"/>
      <c r="D1012" s="28"/>
      <c r="E1012" s="19">
        <f>+E1013+E1014</f>
        <v>2952</v>
      </c>
      <c r="F1012" s="19">
        <f t="shared" ref="F1012:G1012" si="431">+F1013+F1014</f>
        <v>0</v>
      </c>
      <c r="G1012" s="19">
        <f t="shared" si="431"/>
        <v>0</v>
      </c>
      <c r="H1012" s="43">
        <f t="shared" si="429"/>
        <v>2952</v>
      </c>
      <c r="I1012" s="14"/>
      <c r="K1012" s="16"/>
      <c r="L1012" s="16"/>
    </row>
    <row r="1013" spans="1:12" s="15" customFormat="1" ht="21.95" hidden="1" customHeight="1">
      <c r="A1013" s="9"/>
      <c r="B1013" s="34" t="s">
        <v>44</v>
      </c>
      <c r="C1013" s="36" t="s">
        <v>45</v>
      </c>
      <c r="D1013" s="37"/>
      <c r="E1013" s="22">
        <f>1026-18</f>
        <v>1008</v>
      </c>
      <c r="F1013" s="22"/>
      <c r="G1013" s="22"/>
      <c r="H1013" s="23">
        <f t="shared" si="429"/>
        <v>1008</v>
      </c>
      <c r="I1013" s="14"/>
      <c r="K1013" s="16"/>
      <c r="L1013" s="16"/>
    </row>
    <row r="1014" spans="1:12" s="15" customFormat="1" ht="21.95" hidden="1" customHeight="1">
      <c r="A1014" s="9"/>
      <c r="B1014" s="34" t="s">
        <v>46</v>
      </c>
      <c r="C1014" s="36" t="s">
        <v>45</v>
      </c>
      <c r="D1014" s="37"/>
      <c r="E1014" s="22">
        <f>1944-6+6</f>
        <v>1944</v>
      </c>
      <c r="F1014" s="22"/>
      <c r="G1014" s="22"/>
      <c r="H1014" s="23">
        <f t="shared" si="429"/>
        <v>1944</v>
      </c>
      <c r="I1014" s="14"/>
      <c r="K1014" s="16"/>
      <c r="L1014" s="16"/>
    </row>
    <row r="1015" spans="1:12" s="15" customFormat="1" ht="21.95" hidden="1" customHeight="1">
      <c r="A1015" s="9">
        <v>2</v>
      </c>
      <c r="B1015" s="17" t="s">
        <v>47</v>
      </c>
      <c r="C1015" s="18"/>
      <c r="D1015" s="28"/>
      <c r="E1015" s="19">
        <f>+E1016+E1017+E1018</f>
        <v>806</v>
      </c>
      <c r="F1015" s="19">
        <f t="shared" ref="F1015:G1015" si="432">+F1016+F1017+F1018</f>
        <v>0</v>
      </c>
      <c r="G1015" s="19">
        <f t="shared" si="432"/>
        <v>0</v>
      </c>
      <c r="H1015" s="43">
        <f t="shared" si="429"/>
        <v>806</v>
      </c>
      <c r="I1015" s="14"/>
      <c r="K1015" s="16"/>
      <c r="L1015" s="16"/>
    </row>
    <row r="1016" spans="1:12" s="15" customFormat="1" ht="39.950000000000003" hidden="1" customHeight="1">
      <c r="A1016" s="9"/>
      <c r="B1016" s="34" t="s">
        <v>48</v>
      </c>
      <c r="C1016" s="36" t="s">
        <v>49</v>
      </c>
      <c r="D1016" s="37"/>
      <c r="E1016" s="22">
        <v>231</v>
      </c>
      <c r="F1016" s="22"/>
      <c r="G1016" s="22"/>
      <c r="H1016" s="23">
        <f t="shared" si="429"/>
        <v>231</v>
      </c>
      <c r="I1016" s="14"/>
      <c r="K1016" s="16"/>
      <c r="L1016" s="16"/>
    </row>
    <row r="1017" spans="1:12" s="15" customFormat="1" ht="21.95" hidden="1" customHeight="1">
      <c r="A1017" s="9"/>
      <c r="B1017" s="34" t="s">
        <v>50</v>
      </c>
      <c r="C1017" s="36" t="s">
        <v>51</v>
      </c>
      <c r="D1017" s="37"/>
      <c r="E1017" s="22">
        <f>109+3+23</f>
        <v>135</v>
      </c>
      <c r="F1017" s="22"/>
      <c r="G1017" s="22"/>
      <c r="H1017" s="23">
        <f t="shared" si="429"/>
        <v>135</v>
      </c>
      <c r="I1017" s="14"/>
      <c r="K1017" s="16"/>
      <c r="L1017" s="16"/>
    </row>
    <row r="1018" spans="1:12" s="15" customFormat="1" ht="30" hidden="1" customHeight="1">
      <c r="A1018" s="9"/>
      <c r="B1018" s="34" t="s">
        <v>52</v>
      </c>
      <c r="C1018" s="36" t="s">
        <v>49</v>
      </c>
      <c r="D1018" s="37"/>
      <c r="E1018" s="22">
        <v>440</v>
      </c>
      <c r="F1018" s="22"/>
      <c r="G1018" s="22"/>
      <c r="H1018" s="23">
        <f t="shared" si="429"/>
        <v>440</v>
      </c>
      <c r="I1018" s="14"/>
      <c r="K1018" s="16"/>
      <c r="L1018" s="16"/>
    </row>
    <row r="1019" spans="1:12" s="15" customFormat="1" ht="21.95" hidden="1" customHeight="1">
      <c r="A1019" s="9">
        <v>3</v>
      </c>
      <c r="B1019" s="17" t="s">
        <v>53</v>
      </c>
      <c r="C1019" s="18"/>
      <c r="D1019" s="28"/>
      <c r="E1019" s="19">
        <f>+E1020+E1021+E1022+E1023+E1024+E1025</f>
        <v>4128</v>
      </c>
      <c r="F1019" s="19">
        <f t="shared" ref="F1019:G1019" si="433">+F1020+F1021+F1022+F1023+F1024+F1025</f>
        <v>0</v>
      </c>
      <c r="G1019" s="19">
        <f t="shared" si="433"/>
        <v>4128</v>
      </c>
      <c r="H1019" s="43">
        <f t="shared" si="429"/>
        <v>4128</v>
      </c>
      <c r="I1019" s="14"/>
      <c r="K1019" s="16"/>
      <c r="L1019" s="16"/>
    </row>
    <row r="1020" spans="1:12" s="15" customFormat="1" ht="21.95" hidden="1" customHeight="1">
      <c r="A1020" s="9"/>
      <c r="B1020" s="34" t="s">
        <v>54</v>
      </c>
      <c r="C1020" s="36" t="s">
        <v>45</v>
      </c>
      <c r="D1020" s="37"/>
      <c r="E1020" s="22">
        <f>229+7+2+814+2+1120+1158+312+62</f>
        <v>3706</v>
      </c>
      <c r="F1020" s="22"/>
      <c r="G1020" s="22">
        <f>E1020</f>
        <v>3706</v>
      </c>
      <c r="H1020" s="23">
        <f t="shared" si="429"/>
        <v>3706</v>
      </c>
      <c r="I1020" s="14"/>
      <c r="K1020" s="16"/>
      <c r="L1020" s="16"/>
    </row>
    <row r="1021" spans="1:12" s="15" customFormat="1" ht="21.95" hidden="1" customHeight="1">
      <c r="A1021" s="9"/>
      <c r="B1021" s="34" t="s">
        <v>55</v>
      </c>
      <c r="C1021" s="36" t="s">
        <v>49</v>
      </c>
      <c r="D1021" s="37"/>
      <c r="E1021" s="22">
        <v>9</v>
      </c>
      <c r="F1021" s="22"/>
      <c r="G1021" s="22">
        <f t="shared" ref="G1021:G1025" si="434">E1021</f>
        <v>9</v>
      </c>
      <c r="H1021" s="23">
        <f t="shared" si="429"/>
        <v>9</v>
      </c>
      <c r="I1021" s="14"/>
      <c r="K1021" s="16"/>
      <c r="L1021" s="16"/>
    </row>
    <row r="1022" spans="1:12" s="15" customFormat="1" ht="21.95" hidden="1" customHeight="1">
      <c r="A1022" s="9"/>
      <c r="B1022" s="34" t="s">
        <v>56</v>
      </c>
      <c r="C1022" s="36" t="s">
        <v>49</v>
      </c>
      <c r="D1022" s="37"/>
      <c r="E1022" s="22"/>
      <c r="F1022" s="22"/>
      <c r="G1022" s="22">
        <f t="shared" si="434"/>
        <v>0</v>
      </c>
      <c r="H1022" s="23">
        <f t="shared" si="429"/>
        <v>0</v>
      </c>
      <c r="I1022" s="14"/>
      <c r="K1022" s="16"/>
      <c r="L1022" s="16"/>
    </row>
    <row r="1023" spans="1:12" s="15" customFormat="1" ht="21.95" hidden="1" customHeight="1">
      <c r="A1023" s="9"/>
      <c r="B1023" s="34" t="s">
        <v>57</v>
      </c>
      <c r="C1023" s="36" t="s">
        <v>49</v>
      </c>
      <c r="D1023" s="37"/>
      <c r="E1023" s="22">
        <v>138</v>
      </c>
      <c r="F1023" s="22"/>
      <c r="G1023" s="22">
        <f t="shared" si="434"/>
        <v>138</v>
      </c>
      <c r="H1023" s="23">
        <f t="shared" si="429"/>
        <v>138</v>
      </c>
      <c r="I1023" s="14"/>
      <c r="K1023" s="16"/>
      <c r="L1023" s="16"/>
    </row>
    <row r="1024" spans="1:12" s="15" customFormat="1" ht="21.95" hidden="1" customHeight="1">
      <c r="A1024" s="9"/>
      <c r="B1024" s="34" t="s">
        <v>58</v>
      </c>
      <c r="C1024" s="36" t="s">
        <v>49</v>
      </c>
      <c r="D1024" s="37"/>
      <c r="E1024" s="22">
        <v>275</v>
      </c>
      <c r="F1024" s="22"/>
      <c r="G1024" s="22">
        <f t="shared" si="434"/>
        <v>275</v>
      </c>
      <c r="H1024" s="23">
        <f t="shared" si="429"/>
        <v>275</v>
      </c>
      <c r="I1024" s="14"/>
      <c r="K1024" s="16"/>
      <c r="L1024" s="16"/>
    </row>
    <row r="1025" spans="1:12" s="15" customFormat="1" ht="21.95" hidden="1" customHeight="1">
      <c r="A1025" s="9"/>
      <c r="B1025" s="34" t="s">
        <v>59</v>
      </c>
      <c r="C1025" s="36" t="s">
        <v>49</v>
      </c>
      <c r="D1025" s="37"/>
      <c r="E1025" s="22"/>
      <c r="F1025" s="22"/>
      <c r="G1025" s="22">
        <f t="shared" si="434"/>
        <v>0</v>
      </c>
      <c r="H1025" s="23">
        <f t="shared" si="429"/>
        <v>0</v>
      </c>
      <c r="I1025" s="14"/>
      <c r="K1025" s="16"/>
      <c r="L1025" s="16"/>
    </row>
    <row r="1026" spans="1:12" s="15" customFormat="1" ht="21.95" hidden="1" customHeight="1">
      <c r="A1026" s="9">
        <v>4</v>
      </c>
      <c r="B1026" s="17" t="s">
        <v>60</v>
      </c>
      <c r="C1026" s="18"/>
      <c r="D1026" s="28"/>
      <c r="E1026" s="19">
        <f>+E1027+E1028</f>
        <v>1641</v>
      </c>
      <c r="F1026" s="19">
        <f t="shared" ref="F1026:G1026" si="435">+F1027+F1028</f>
        <v>0</v>
      </c>
      <c r="G1026" s="19">
        <f t="shared" si="435"/>
        <v>0</v>
      </c>
      <c r="H1026" s="43">
        <f t="shared" si="429"/>
        <v>1641</v>
      </c>
      <c r="I1026" s="14"/>
      <c r="K1026" s="16"/>
      <c r="L1026" s="16"/>
    </row>
    <row r="1027" spans="1:12" s="15" customFormat="1" ht="21.95" hidden="1" customHeight="1">
      <c r="A1027" s="9"/>
      <c r="B1027" s="34" t="s">
        <v>61</v>
      </c>
      <c r="C1027" s="36" t="s">
        <v>45</v>
      </c>
      <c r="D1027" s="50"/>
      <c r="E1027" s="51">
        <v>336</v>
      </c>
      <c r="F1027" s="52"/>
      <c r="G1027" s="52"/>
      <c r="H1027" s="23">
        <f t="shared" si="429"/>
        <v>336</v>
      </c>
      <c r="I1027" s="14"/>
      <c r="K1027" s="16"/>
      <c r="L1027" s="16"/>
    </row>
    <row r="1028" spans="1:12" s="15" customFormat="1" ht="21.95" hidden="1" customHeight="1">
      <c r="A1028" s="9"/>
      <c r="B1028" s="34" t="s">
        <v>62</v>
      </c>
      <c r="C1028" s="36" t="s">
        <v>45</v>
      </c>
      <c r="D1028" s="37"/>
      <c r="E1028" s="22">
        <f>1035+57+213</f>
        <v>1305</v>
      </c>
      <c r="F1028" s="14"/>
      <c r="G1028" s="14"/>
      <c r="H1028" s="23">
        <f t="shared" si="429"/>
        <v>1305</v>
      </c>
      <c r="I1028" s="14"/>
      <c r="K1028" s="16"/>
      <c r="L1028" s="16"/>
    </row>
    <row r="1029" spans="1:12" s="15" customFormat="1" ht="21.95" hidden="1" customHeight="1">
      <c r="A1029" s="9">
        <v>6</v>
      </c>
      <c r="B1029" s="17" t="s">
        <v>63</v>
      </c>
      <c r="C1029" s="18"/>
      <c r="D1029" s="28"/>
      <c r="E1029" s="19">
        <f>+E1030</f>
        <v>0</v>
      </c>
      <c r="F1029" s="19">
        <f t="shared" ref="F1029:G1029" si="436">+F1030</f>
        <v>0</v>
      </c>
      <c r="G1029" s="19">
        <f t="shared" si="436"/>
        <v>0</v>
      </c>
      <c r="H1029" s="43">
        <f t="shared" si="429"/>
        <v>0</v>
      </c>
      <c r="I1029" s="14"/>
      <c r="K1029" s="16"/>
      <c r="L1029" s="16"/>
    </row>
    <row r="1030" spans="1:12" s="15" customFormat="1" ht="21.95" hidden="1" customHeight="1">
      <c r="A1030" s="9"/>
      <c r="B1030" s="34" t="s">
        <v>64</v>
      </c>
      <c r="C1030" s="36" t="s">
        <v>45</v>
      </c>
      <c r="D1030" s="37"/>
      <c r="E1030" s="22"/>
      <c r="F1030" s="22"/>
      <c r="G1030" s="22"/>
      <c r="H1030" s="43">
        <f t="shared" si="429"/>
        <v>0</v>
      </c>
      <c r="I1030" s="14"/>
      <c r="K1030" s="16"/>
      <c r="L1030" s="16"/>
    </row>
    <row r="1031" spans="1:12" s="15" customFormat="1" ht="21.95" hidden="1" customHeight="1">
      <c r="A1031" s="9">
        <v>7</v>
      </c>
      <c r="B1031" s="17" t="s">
        <v>65</v>
      </c>
      <c r="C1031" s="18"/>
      <c r="D1031" s="28"/>
      <c r="E1031" s="19">
        <f>+E1032+E1033+E1034</f>
        <v>17</v>
      </c>
      <c r="F1031" s="19">
        <f>+F1032+F1033+F1034</f>
        <v>0</v>
      </c>
      <c r="G1031" s="19">
        <f t="shared" ref="G1031" si="437">+G1032+G1033+G1034</f>
        <v>0</v>
      </c>
      <c r="H1031" s="43">
        <f t="shared" si="429"/>
        <v>17</v>
      </c>
      <c r="I1031" s="14"/>
      <c r="K1031" s="16"/>
      <c r="L1031" s="16"/>
    </row>
    <row r="1032" spans="1:12" s="15" customFormat="1" ht="39.950000000000003" hidden="1" customHeight="1">
      <c r="A1032" s="9"/>
      <c r="B1032" s="34" t="s">
        <v>66</v>
      </c>
      <c r="C1032" s="36" t="s">
        <v>49</v>
      </c>
      <c r="D1032" s="37"/>
      <c r="E1032" s="22"/>
      <c r="F1032" s="22"/>
      <c r="G1032" s="22"/>
      <c r="H1032" s="43">
        <f t="shared" si="429"/>
        <v>0</v>
      </c>
      <c r="I1032" s="14"/>
      <c r="K1032" s="16"/>
      <c r="L1032" s="16"/>
    </row>
    <row r="1033" spans="1:12" s="15" customFormat="1" ht="21.95" hidden="1" customHeight="1">
      <c r="A1033" s="9"/>
      <c r="B1033" s="34" t="s">
        <v>67</v>
      </c>
      <c r="C1033" s="36" t="s">
        <v>49</v>
      </c>
      <c r="D1033" s="37"/>
      <c r="E1033" s="22"/>
      <c r="F1033" s="22"/>
      <c r="G1033" s="22"/>
      <c r="H1033" s="43">
        <f t="shared" si="429"/>
        <v>0</v>
      </c>
      <c r="I1033" s="14"/>
      <c r="K1033" s="16"/>
      <c r="L1033" s="16"/>
    </row>
    <row r="1034" spans="1:12" s="15" customFormat="1" ht="39.950000000000003" hidden="1" customHeight="1">
      <c r="A1034" s="9"/>
      <c r="B1034" s="34" t="s">
        <v>68</v>
      </c>
      <c r="C1034" s="36" t="s">
        <v>49</v>
      </c>
      <c r="D1034" s="37"/>
      <c r="E1034" s="22">
        <v>17</v>
      </c>
      <c r="F1034" s="22"/>
      <c r="G1034" s="22"/>
      <c r="H1034" s="43">
        <f t="shared" si="429"/>
        <v>17</v>
      </c>
      <c r="I1034" s="14"/>
      <c r="K1034" s="16"/>
      <c r="L1034" s="16"/>
    </row>
    <row r="1035" spans="1:12" s="15" customFormat="1" ht="24.95" hidden="1" customHeight="1">
      <c r="A1035" s="9" t="s">
        <v>69</v>
      </c>
      <c r="B1035" s="10" t="s">
        <v>70</v>
      </c>
      <c r="C1035" s="54"/>
      <c r="D1035" s="54"/>
      <c r="E1035" s="13">
        <f>+E1036+E1046</f>
        <v>274.3</v>
      </c>
      <c r="F1035" s="13">
        <f t="shared" ref="F1035:H1035" si="438">+F1036+F1046</f>
        <v>0</v>
      </c>
      <c r="G1035" s="13">
        <f t="shared" si="438"/>
        <v>274.3</v>
      </c>
      <c r="H1035" s="13">
        <f t="shared" si="438"/>
        <v>274.3</v>
      </c>
      <c r="I1035" s="56"/>
      <c r="K1035" s="16"/>
      <c r="L1035" s="16"/>
    </row>
    <row r="1036" spans="1:12" s="15" customFormat="1" ht="24.95" hidden="1" customHeight="1">
      <c r="A1036" s="9" t="s">
        <v>17</v>
      </c>
      <c r="B1036" s="17" t="s">
        <v>18</v>
      </c>
      <c r="C1036" s="18"/>
      <c r="D1036" s="28"/>
      <c r="E1036" s="19">
        <f>+E1037+E1042+E1045</f>
        <v>170</v>
      </c>
      <c r="F1036" s="19">
        <f t="shared" ref="F1036:H1036" si="439">+F1037+F1042+F1045</f>
        <v>0</v>
      </c>
      <c r="G1036" s="19">
        <f t="shared" si="439"/>
        <v>170</v>
      </c>
      <c r="H1036" s="19">
        <f t="shared" si="439"/>
        <v>170</v>
      </c>
      <c r="I1036" s="14"/>
      <c r="K1036" s="16"/>
      <c r="L1036" s="16"/>
    </row>
    <row r="1037" spans="1:12" s="15" customFormat="1" ht="24.95" hidden="1" customHeight="1">
      <c r="A1037" s="9">
        <v>1</v>
      </c>
      <c r="B1037" s="17" t="s">
        <v>19</v>
      </c>
      <c r="C1037" s="18"/>
      <c r="D1037" s="28"/>
      <c r="E1037" s="19">
        <f>+E1038+E1039+E1040+E1041</f>
        <v>170</v>
      </c>
      <c r="F1037" s="19">
        <f t="shared" ref="F1037:H1037" si="440">+F1038+F1039+F1040+F1041</f>
        <v>0</v>
      </c>
      <c r="G1037" s="19">
        <f t="shared" si="440"/>
        <v>170</v>
      </c>
      <c r="H1037" s="19">
        <f t="shared" si="440"/>
        <v>170</v>
      </c>
      <c r="I1037" s="14"/>
      <c r="K1037" s="16"/>
      <c r="L1037" s="16"/>
    </row>
    <row r="1038" spans="1:12" s="15" customFormat="1" ht="24.95" hidden="1" customHeight="1">
      <c r="A1038" s="20"/>
      <c r="B1038" s="21" t="s">
        <v>21</v>
      </c>
      <c r="C1038" s="29" t="s">
        <v>20</v>
      </c>
      <c r="D1038" s="30"/>
      <c r="E1038" s="22">
        <f>94+76</f>
        <v>170</v>
      </c>
      <c r="F1038" s="22"/>
      <c r="G1038" s="22">
        <f>E1038</f>
        <v>170</v>
      </c>
      <c r="H1038" s="22">
        <f>E1038</f>
        <v>170</v>
      </c>
      <c r="I1038" s="14"/>
      <c r="K1038" s="16"/>
      <c r="L1038" s="16"/>
    </row>
    <row r="1039" spans="1:12" s="15" customFormat="1" ht="24.95" hidden="1" customHeight="1">
      <c r="A1039" s="24"/>
      <c r="B1039" s="21" t="s">
        <v>22</v>
      </c>
      <c r="C1039" s="29" t="s">
        <v>20</v>
      </c>
      <c r="D1039" s="30"/>
      <c r="E1039" s="22"/>
      <c r="F1039" s="22"/>
      <c r="G1039" s="22">
        <f t="shared" ref="G1039:G1041" si="441">E1039</f>
        <v>0</v>
      </c>
      <c r="H1039" s="22">
        <f t="shared" ref="H1039:H1041" si="442">E1039</f>
        <v>0</v>
      </c>
      <c r="I1039" s="14"/>
      <c r="K1039" s="16"/>
      <c r="L1039" s="16"/>
    </row>
    <row r="1040" spans="1:12" s="15" customFormat="1" ht="24.95" hidden="1" customHeight="1">
      <c r="A1040" s="24"/>
      <c r="B1040" s="21" t="s">
        <v>23</v>
      </c>
      <c r="C1040" s="29" t="s">
        <v>20</v>
      </c>
      <c r="D1040" s="30"/>
      <c r="E1040" s="22"/>
      <c r="F1040" s="22"/>
      <c r="G1040" s="22">
        <f t="shared" si="441"/>
        <v>0</v>
      </c>
      <c r="H1040" s="22">
        <f t="shared" si="442"/>
        <v>0</v>
      </c>
      <c r="I1040" s="14"/>
      <c r="K1040" s="16"/>
      <c r="L1040" s="16"/>
    </row>
    <row r="1041" spans="1:12" s="15" customFormat="1" ht="24.95" hidden="1" customHeight="1">
      <c r="A1041" s="24"/>
      <c r="B1041" s="25" t="s">
        <v>25</v>
      </c>
      <c r="C1041" s="29" t="s">
        <v>20</v>
      </c>
      <c r="D1041" s="27"/>
      <c r="E1041" s="22"/>
      <c r="F1041" s="22"/>
      <c r="G1041" s="22">
        <f t="shared" si="441"/>
        <v>0</v>
      </c>
      <c r="H1041" s="22">
        <f t="shared" si="442"/>
        <v>0</v>
      </c>
      <c r="I1041" s="14"/>
      <c r="K1041" s="16"/>
      <c r="L1041" s="16"/>
    </row>
    <row r="1042" spans="1:12" s="15" customFormat="1" ht="24.95" hidden="1" customHeight="1">
      <c r="A1042" s="9">
        <v>2</v>
      </c>
      <c r="B1042" s="17" t="s">
        <v>28</v>
      </c>
      <c r="C1042" s="18"/>
      <c r="D1042" s="28"/>
      <c r="E1042" s="19">
        <f>+E1043+E1044</f>
        <v>0</v>
      </c>
      <c r="F1042" s="19">
        <f t="shared" ref="F1042:H1042" si="443">+F1043+F1044</f>
        <v>0</v>
      </c>
      <c r="G1042" s="19">
        <f t="shared" si="443"/>
        <v>0</v>
      </c>
      <c r="H1042" s="19">
        <f t="shared" si="443"/>
        <v>0</v>
      </c>
      <c r="I1042" s="14"/>
      <c r="K1042" s="16"/>
      <c r="L1042" s="16"/>
    </row>
    <row r="1043" spans="1:12" s="15" customFormat="1" ht="24.95" hidden="1" customHeight="1">
      <c r="A1043" s="9"/>
      <c r="B1043" s="21" t="s">
        <v>30</v>
      </c>
      <c r="C1043" s="29" t="s">
        <v>20</v>
      </c>
      <c r="D1043" s="30"/>
      <c r="E1043" s="22"/>
      <c r="F1043" s="22"/>
      <c r="G1043" s="22"/>
      <c r="H1043" s="22">
        <f>E1043</f>
        <v>0</v>
      </c>
      <c r="I1043" s="14"/>
      <c r="K1043" s="16"/>
      <c r="L1043" s="16"/>
    </row>
    <row r="1044" spans="1:12" s="15" customFormat="1" ht="24.95" hidden="1" customHeight="1">
      <c r="A1044" s="9"/>
      <c r="B1044" s="21" t="s">
        <v>31</v>
      </c>
      <c r="C1044" s="29" t="s">
        <v>20</v>
      </c>
      <c r="D1044" s="30"/>
      <c r="E1044" s="22"/>
      <c r="F1044" s="22"/>
      <c r="G1044" s="22"/>
      <c r="H1044" s="22">
        <f>E1044</f>
        <v>0</v>
      </c>
      <c r="I1044" s="14"/>
      <c r="K1044" s="16"/>
      <c r="L1044" s="16"/>
    </row>
    <row r="1045" spans="1:12" s="15" customFormat="1" ht="36" hidden="1" customHeight="1">
      <c r="A1045" s="9">
        <v>3</v>
      </c>
      <c r="B1045" s="17" t="s">
        <v>32</v>
      </c>
      <c r="C1045" s="18"/>
      <c r="D1045" s="28"/>
      <c r="E1045" s="19"/>
      <c r="F1045" s="19"/>
      <c r="G1045" s="19"/>
      <c r="H1045" s="19">
        <f>E1045</f>
        <v>0</v>
      </c>
      <c r="I1045" s="14"/>
      <c r="K1045" s="16"/>
      <c r="L1045" s="16"/>
    </row>
    <row r="1046" spans="1:12" s="32" customFormat="1" ht="21.95" hidden="1" customHeight="1">
      <c r="A1046" s="9" t="s">
        <v>71</v>
      </c>
      <c r="B1046" s="47" t="s">
        <v>42</v>
      </c>
      <c r="C1046" s="48"/>
      <c r="D1046" s="49"/>
      <c r="E1046" s="19">
        <f>+E1047+E1050+E1055+E1062+E1064</f>
        <v>104.3</v>
      </c>
      <c r="F1046" s="19">
        <f t="shared" ref="F1046:H1046" si="444">+F1047+F1050+F1055+F1062+F1064</f>
        <v>0</v>
      </c>
      <c r="G1046" s="19">
        <f t="shared" si="444"/>
        <v>104.3</v>
      </c>
      <c r="H1046" s="19">
        <f t="shared" si="444"/>
        <v>104.3</v>
      </c>
      <c r="I1046" s="31"/>
      <c r="K1046" s="33"/>
      <c r="L1046" s="33"/>
    </row>
    <row r="1047" spans="1:12" s="15" customFormat="1" ht="38.450000000000003" hidden="1" customHeight="1">
      <c r="A1047" s="9">
        <v>1</v>
      </c>
      <c r="B1047" s="17" t="s">
        <v>43</v>
      </c>
      <c r="C1047" s="18"/>
      <c r="D1047" s="28"/>
      <c r="E1047" s="19">
        <f>+E1048+E1049</f>
        <v>60</v>
      </c>
      <c r="F1047" s="19">
        <f t="shared" ref="F1047:H1047" si="445">+F1048+F1049</f>
        <v>0</v>
      </c>
      <c r="G1047" s="19">
        <f t="shared" si="445"/>
        <v>60</v>
      </c>
      <c r="H1047" s="19">
        <f t="shared" si="445"/>
        <v>60</v>
      </c>
      <c r="I1047" s="14"/>
      <c r="K1047" s="16"/>
      <c r="L1047" s="16"/>
    </row>
    <row r="1048" spans="1:12" s="15" customFormat="1" ht="21.95" hidden="1" customHeight="1">
      <c r="A1048" s="9"/>
      <c r="B1048" s="34" t="s">
        <v>44</v>
      </c>
      <c r="C1048" s="36" t="s">
        <v>45</v>
      </c>
      <c r="D1048" s="37"/>
      <c r="E1048" s="22">
        <v>36</v>
      </c>
      <c r="F1048" s="22"/>
      <c r="G1048" s="22">
        <f>E1048</f>
        <v>36</v>
      </c>
      <c r="H1048" s="22">
        <f>E1048</f>
        <v>36</v>
      </c>
      <c r="I1048" s="14"/>
      <c r="K1048" s="16"/>
      <c r="L1048" s="16"/>
    </row>
    <row r="1049" spans="1:12" s="15" customFormat="1" ht="21.95" hidden="1" customHeight="1">
      <c r="A1049" s="9"/>
      <c r="B1049" s="34" t="s">
        <v>46</v>
      </c>
      <c r="C1049" s="36" t="s">
        <v>45</v>
      </c>
      <c r="D1049" s="37"/>
      <c r="E1049" s="22">
        <v>24</v>
      </c>
      <c r="F1049" s="22"/>
      <c r="G1049" s="22">
        <f>E1049</f>
        <v>24</v>
      </c>
      <c r="H1049" s="22">
        <f>E1049</f>
        <v>24</v>
      </c>
      <c r="I1049" s="14"/>
      <c r="K1049" s="16"/>
      <c r="L1049" s="16"/>
    </row>
    <row r="1050" spans="1:12" s="15" customFormat="1" ht="21.95" hidden="1" customHeight="1">
      <c r="A1050" s="9">
        <v>2</v>
      </c>
      <c r="B1050" s="17" t="s">
        <v>47</v>
      </c>
      <c r="C1050" s="18"/>
      <c r="D1050" s="28"/>
      <c r="E1050" s="19">
        <f>+E1051+E1052+E1053+E1054</f>
        <v>10</v>
      </c>
      <c r="F1050" s="19">
        <f t="shared" ref="F1050:G1050" si="446">+F1051+F1052+F1053+F1054</f>
        <v>0</v>
      </c>
      <c r="G1050" s="19">
        <f t="shared" si="446"/>
        <v>10</v>
      </c>
      <c r="H1050" s="19">
        <f>+H1051+H1052+H1053+H1054</f>
        <v>10</v>
      </c>
      <c r="I1050" s="14"/>
      <c r="K1050" s="16"/>
      <c r="L1050" s="16"/>
    </row>
    <row r="1051" spans="1:12" s="15" customFormat="1" ht="39.950000000000003" hidden="1" customHeight="1">
      <c r="A1051" s="9"/>
      <c r="B1051" s="34" t="s">
        <v>48</v>
      </c>
      <c r="C1051" s="36" t="s">
        <v>49</v>
      </c>
      <c r="D1051" s="37"/>
      <c r="E1051" s="22">
        <v>10</v>
      </c>
      <c r="F1051" s="22"/>
      <c r="G1051" s="22">
        <f>E1051</f>
        <v>10</v>
      </c>
      <c r="H1051" s="22">
        <f>E1051</f>
        <v>10</v>
      </c>
      <c r="I1051" s="14"/>
      <c r="K1051" s="16"/>
      <c r="L1051" s="16"/>
    </row>
    <row r="1052" spans="1:12" s="15" customFormat="1" ht="21.95" hidden="1" customHeight="1">
      <c r="A1052" s="9"/>
      <c r="B1052" s="34" t="s">
        <v>72</v>
      </c>
      <c r="C1052" s="36" t="s">
        <v>49</v>
      </c>
      <c r="D1052" s="37"/>
      <c r="E1052" s="22"/>
      <c r="F1052" s="22"/>
      <c r="G1052" s="22"/>
      <c r="H1052" s="22">
        <f t="shared" ref="H1052:H1054" si="447">E1052</f>
        <v>0</v>
      </c>
      <c r="I1052" s="14"/>
      <c r="K1052" s="16"/>
      <c r="L1052" s="16"/>
    </row>
    <row r="1053" spans="1:12" s="15" customFormat="1" ht="21.95" hidden="1" customHeight="1">
      <c r="A1053" s="9"/>
      <c r="B1053" s="34" t="s">
        <v>50</v>
      </c>
      <c r="C1053" s="36" t="s">
        <v>51</v>
      </c>
      <c r="D1053" s="37"/>
      <c r="E1053" s="22"/>
      <c r="F1053" s="22"/>
      <c r="G1053" s="22"/>
      <c r="H1053" s="22">
        <f t="shared" si="447"/>
        <v>0</v>
      </c>
      <c r="I1053" s="14"/>
      <c r="K1053" s="16"/>
      <c r="L1053" s="16"/>
    </row>
    <row r="1054" spans="1:12" s="15" customFormat="1" ht="21.95" hidden="1" customHeight="1">
      <c r="A1054" s="9"/>
      <c r="B1054" s="34" t="s">
        <v>52</v>
      </c>
      <c r="C1054" s="36" t="s">
        <v>49</v>
      </c>
      <c r="D1054" s="37"/>
      <c r="E1054" s="22"/>
      <c r="F1054" s="22"/>
      <c r="G1054" s="22"/>
      <c r="H1054" s="22">
        <f t="shared" si="447"/>
        <v>0</v>
      </c>
      <c r="I1054" s="14"/>
      <c r="K1054" s="16"/>
      <c r="L1054" s="16"/>
    </row>
    <row r="1055" spans="1:12" s="15" customFormat="1" ht="21.95" hidden="1" customHeight="1">
      <c r="A1055" s="9">
        <v>3</v>
      </c>
      <c r="B1055" s="17" t="s">
        <v>53</v>
      </c>
      <c r="C1055" s="18"/>
      <c r="D1055" s="28"/>
      <c r="E1055" s="19">
        <f>+E1056+E1057+E1058+E1059+E1060+E1061</f>
        <v>34.299999999999997</v>
      </c>
      <c r="F1055" s="19">
        <f t="shared" ref="F1055:H1055" si="448">+F1056+F1057+F1058+F1059+F1060+F1061</f>
        <v>0</v>
      </c>
      <c r="G1055" s="19">
        <f t="shared" si="448"/>
        <v>34.299999999999997</v>
      </c>
      <c r="H1055" s="19">
        <f t="shared" si="448"/>
        <v>34.299999999999997</v>
      </c>
      <c r="I1055" s="14"/>
      <c r="K1055" s="16"/>
      <c r="L1055" s="16"/>
    </row>
    <row r="1056" spans="1:12" s="15" customFormat="1" ht="21.95" hidden="1" customHeight="1">
      <c r="A1056" s="9"/>
      <c r="B1056" s="34" t="s">
        <v>54</v>
      </c>
      <c r="C1056" s="36" t="s">
        <v>49</v>
      </c>
      <c r="D1056" s="37"/>
      <c r="E1056" s="22">
        <f>14+12+3</f>
        <v>29</v>
      </c>
      <c r="F1056" s="22"/>
      <c r="G1056" s="22">
        <f>E1056</f>
        <v>29</v>
      </c>
      <c r="H1056" s="22">
        <f>E1056</f>
        <v>29</v>
      </c>
      <c r="I1056" s="14"/>
      <c r="K1056" s="16"/>
      <c r="L1056" s="16"/>
    </row>
    <row r="1057" spans="1:12" s="15" customFormat="1" ht="21.95" hidden="1" customHeight="1">
      <c r="A1057" s="9"/>
      <c r="B1057" s="34" t="s">
        <v>55</v>
      </c>
      <c r="C1057" s="36" t="s">
        <v>49</v>
      </c>
      <c r="D1057" s="37"/>
      <c r="E1057" s="22">
        <v>0.3</v>
      </c>
      <c r="F1057" s="22"/>
      <c r="G1057" s="22">
        <f t="shared" ref="G1057:G1061" si="449">E1057</f>
        <v>0.3</v>
      </c>
      <c r="H1057" s="22">
        <f t="shared" ref="H1057:H1061" si="450">E1057</f>
        <v>0.3</v>
      </c>
      <c r="I1057" s="14"/>
      <c r="K1057" s="16"/>
      <c r="L1057" s="16"/>
    </row>
    <row r="1058" spans="1:12" s="15" customFormat="1" ht="21.95" hidden="1" customHeight="1">
      <c r="A1058" s="9"/>
      <c r="B1058" s="34" t="s">
        <v>56</v>
      </c>
      <c r="C1058" s="36" t="s">
        <v>49</v>
      </c>
      <c r="D1058" s="37"/>
      <c r="E1058" s="22"/>
      <c r="F1058" s="22"/>
      <c r="G1058" s="22">
        <f t="shared" si="449"/>
        <v>0</v>
      </c>
      <c r="H1058" s="22">
        <f t="shared" si="450"/>
        <v>0</v>
      </c>
      <c r="I1058" s="14"/>
      <c r="K1058" s="16"/>
      <c r="L1058" s="16"/>
    </row>
    <row r="1059" spans="1:12" s="15" customFormat="1" ht="21.95" hidden="1" customHeight="1">
      <c r="A1059" s="9"/>
      <c r="B1059" s="34" t="s">
        <v>57</v>
      </c>
      <c r="C1059" s="36" t="s">
        <v>49</v>
      </c>
      <c r="D1059" s="37"/>
      <c r="E1059" s="22">
        <v>1</v>
      </c>
      <c r="F1059" s="22"/>
      <c r="G1059" s="22">
        <f t="shared" si="449"/>
        <v>1</v>
      </c>
      <c r="H1059" s="22">
        <f t="shared" si="450"/>
        <v>1</v>
      </c>
      <c r="I1059" s="14"/>
      <c r="K1059" s="16"/>
      <c r="L1059" s="16"/>
    </row>
    <row r="1060" spans="1:12" s="15" customFormat="1" ht="21.95" hidden="1" customHeight="1">
      <c r="A1060" s="9"/>
      <c r="B1060" s="34" t="s">
        <v>58</v>
      </c>
      <c r="C1060" s="36" t="s">
        <v>49</v>
      </c>
      <c r="D1060" s="37"/>
      <c r="E1060" s="22">
        <v>4</v>
      </c>
      <c r="F1060" s="22"/>
      <c r="G1060" s="22">
        <f t="shared" si="449"/>
        <v>4</v>
      </c>
      <c r="H1060" s="22">
        <f t="shared" si="450"/>
        <v>4</v>
      </c>
      <c r="I1060" s="14"/>
      <c r="K1060" s="16"/>
      <c r="L1060" s="16"/>
    </row>
    <row r="1061" spans="1:12" s="15" customFormat="1" ht="21.95" hidden="1" customHeight="1">
      <c r="A1061" s="9"/>
      <c r="B1061" s="34" t="s">
        <v>59</v>
      </c>
      <c r="C1061" s="36" t="s">
        <v>49</v>
      </c>
      <c r="D1061" s="37"/>
      <c r="E1061" s="22"/>
      <c r="F1061" s="22"/>
      <c r="G1061" s="22">
        <f t="shared" si="449"/>
        <v>0</v>
      </c>
      <c r="H1061" s="22">
        <f t="shared" si="450"/>
        <v>0</v>
      </c>
      <c r="I1061" s="14"/>
      <c r="K1061" s="16"/>
      <c r="L1061" s="16"/>
    </row>
    <row r="1062" spans="1:12" s="15" customFormat="1" ht="21.95" hidden="1" customHeight="1">
      <c r="A1062" s="9">
        <v>6</v>
      </c>
      <c r="B1062" s="17" t="s">
        <v>63</v>
      </c>
      <c r="C1062" s="18"/>
      <c r="D1062" s="28"/>
      <c r="E1062" s="19">
        <f>+E1063</f>
        <v>0</v>
      </c>
      <c r="F1062" s="19">
        <f t="shared" ref="F1062:H1062" si="451">+F1063</f>
        <v>0</v>
      </c>
      <c r="G1062" s="19">
        <f t="shared" si="451"/>
        <v>0</v>
      </c>
      <c r="H1062" s="19">
        <f t="shared" si="451"/>
        <v>0</v>
      </c>
      <c r="I1062" s="14"/>
      <c r="K1062" s="16"/>
      <c r="L1062" s="16"/>
    </row>
    <row r="1063" spans="1:12" s="15" customFormat="1" ht="21.95" hidden="1" customHeight="1">
      <c r="A1063" s="9"/>
      <c r="B1063" s="34" t="s">
        <v>64</v>
      </c>
      <c r="C1063" s="36" t="s">
        <v>49</v>
      </c>
      <c r="D1063" s="37"/>
      <c r="E1063" s="22"/>
      <c r="F1063" s="22"/>
      <c r="G1063" s="22"/>
      <c r="H1063" s="22"/>
      <c r="I1063" s="14"/>
      <c r="K1063" s="16"/>
      <c r="L1063" s="16"/>
    </row>
    <row r="1064" spans="1:12" s="15" customFormat="1" ht="21.95" hidden="1" customHeight="1">
      <c r="A1064" s="9">
        <v>7</v>
      </c>
      <c r="B1064" s="17" t="s">
        <v>65</v>
      </c>
      <c r="C1064" s="18"/>
      <c r="D1064" s="28"/>
      <c r="E1064" s="19">
        <f>+E1065</f>
        <v>0</v>
      </c>
      <c r="F1064" s="19">
        <f t="shared" ref="F1064:H1064" si="452">+F1065</f>
        <v>0</v>
      </c>
      <c r="G1064" s="19">
        <f t="shared" si="452"/>
        <v>0</v>
      </c>
      <c r="H1064" s="19">
        <f t="shared" si="452"/>
        <v>0</v>
      </c>
      <c r="I1064" s="14"/>
      <c r="K1064" s="16"/>
      <c r="L1064" s="16"/>
    </row>
    <row r="1065" spans="1:12" s="15" customFormat="1" ht="27" hidden="1" customHeight="1">
      <c r="A1065" s="78"/>
      <c r="B1065" s="79" t="s">
        <v>66</v>
      </c>
      <c r="C1065" s="80" t="s">
        <v>49</v>
      </c>
      <c r="D1065" s="81"/>
      <c r="E1065" s="53"/>
      <c r="F1065" s="53"/>
      <c r="G1065" s="53"/>
      <c r="H1065" s="53"/>
      <c r="I1065" s="82"/>
      <c r="K1065" s="16"/>
      <c r="L1065" s="16"/>
    </row>
    <row r="1066" spans="1:12" s="15" customFormat="1" ht="14.25" hidden="1" customHeight="1">
      <c r="A1066" s="83"/>
      <c r="B1066" s="84" t="s">
        <v>74</v>
      </c>
      <c r="C1066" s="85"/>
      <c r="D1066" s="86"/>
      <c r="E1066" s="51"/>
      <c r="F1066" s="51"/>
      <c r="G1066" s="51"/>
      <c r="H1066" s="51"/>
      <c r="I1066" s="52"/>
      <c r="K1066" s="16"/>
      <c r="L1066" s="16"/>
    </row>
    <row r="1067" spans="1:12" s="15" customFormat="1" ht="24.95" hidden="1" customHeight="1">
      <c r="A1067" s="9"/>
      <c r="B1067" s="87" t="s">
        <v>87</v>
      </c>
      <c r="C1067" s="28"/>
      <c r="D1067" s="28"/>
      <c r="E1067" s="75">
        <f>+E1068+E1116</f>
        <v>15628</v>
      </c>
      <c r="F1067" s="75">
        <f t="shared" ref="F1067:H1067" si="453">+F1068+F1116</f>
        <v>0</v>
      </c>
      <c r="G1067" s="75">
        <f t="shared" si="453"/>
        <v>3641</v>
      </c>
      <c r="H1067" s="75">
        <f t="shared" si="453"/>
        <v>15628</v>
      </c>
      <c r="I1067" s="76"/>
      <c r="K1067" s="16"/>
      <c r="L1067" s="16"/>
    </row>
    <row r="1068" spans="1:12" s="15" customFormat="1" ht="24.95" hidden="1" customHeight="1">
      <c r="A1068" s="9" t="s">
        <v>15</v>
      </c>
      <c r="B1068" s="10" t="s">
        <v>16</v>
      </c>
      <c r="C1068" s="11"/>
      <c r="D1068" s="11"/>
      <c r="E1068" s="13">
        <f>+E1069+E1083+E1092</f>
        <v>15628</v>
      </c>
      <c r="F1068" s="13">
        <f t="shared" ref="F1068:H1068" si="454">+F1069+F1083+F1092</f>
        <v>0</v>
      </c>
      <c r="G1068" s="13">
        <f t="shared" si="454"/>
        <v>3641</v>
      </c>
      <c r="H1068" s="13">
        <f t="shared" si="454"/>
        <v>15628</v>
      </c>
      <c r="I1068" s="14"/>
      <c r="K1068" s="16"/>
      <c r="L1068" s="16"/>
    </row>
    <row r="1069" spans="1:12" s="15" customFormat="1" ht="24.95" hidden="1" customHeight="1">
      <c r="A1069" s="9" t="s">
        <v>17</v>
      </c>
      <c r="B1069" s="17" t="s">
        <v>18</v>
      </c>
      <c r="C1069" s="18"/>
      <c r="D1069" s="28"/>
      <c r="E1069" s="19">
        <f>+E1070+E1077+E1081+E1082</f>
        <v>4065</v>
      </c>
      <c r="F1069" s="19">
        <f t="shared" ref="F1069:H1069" si="455">+F1070+F1077+F1081+F1082</f>
        <v>0</v>
      </c>
      <c r="G1069" s="19">
        <f t="shared" si="455"/>
        <v>3065</v>
      </c>
      <c r="H1069" s="19">
        <f t="shared" si="455"/>
        <v>4065</v>
      </c>
      <c r="I1069" s="14"/>
      <c r="K1069" s="16"/>
      <c r="L1069" s="16"/>
    </row>
    <row r="1070" spans="1:12" s="15" customFormat="1" ht="24.95" hidden="1" customHeight="1">
      <c r="A1070" s="9">
        <v>1</v>
      </c>
      <c r="B1070" s="17" t="s">
        <v>19</v>
      </c>
      <c r="C1070" s="18"/>
      <c r="D1070" s="28"/>
      <c r="E1070" s="19">
        <f>+E1071+E1072+E1073+E1074+E1075+E1076</f>
        <v>1316</v>
      </c>
      <c r="F1070" s="19">
        <f t="shared" ref="F1070:H1070" si="456">+F1071+F1072+F1073+F1074+F1075+F1076</f>
        <v>0</v>
      </c>
      <c r="G1070" s="19">
        <f t="shared" si="456"/>
        <v>1316</v>
      </c>
      <c r="H1070" s="19">
        <f t="shared" si="456"/>
        <v>1316</v>
      </c>
      <c r="I1070" s="14"/>
      <c r="K1070" s="16"/>
      <c r="L1070" s="16"/>
    </row>
    <row r="1071" spans="1:12" s="15" customFormat="1" ht="24.95" hidden="1" customHeight="1">
      <c r="A1071" s="20"/>
      <c r="B1071" s="21" t="s">
        <v>21</v>
      </c>
      <c r="C1071" s="29" t="s">
        <v>20</v>
      </c>
      <c r="D1071" s="30"/>
      <c r="E1071" s="22"/>
      <c r="F1071" s="22"/>
      <c r="G1071" s="22">
        <f>E1071</f>
        <v>0</v>
      </c>
      <c r="H1071" s="23">
        <f t="shared" ref="H1071:H1076" si="457">E1071</f>
        <v>0</v>
      </c>
      <c r="I1071" s="14"/>
      <c r="K1071" s="16"/>
      <c r="L1071" s="16"/>
    </row>
    <row r="1072" spans="1:12" s="15" customFormat="1" ht="24.95" hidden="1" customHeight="1">
      <c r="A1072" s="24"/>
      <c r="B1072" s="21" t="s">
        <v>22</v>
      </c>
      <c r="C1072" s="29" t="s">
        <v>20</v>
      </c>
      <c r="D1072" s="30"/>
      <c r="E1072" s="22">
        <v>1316</v>
      </c>
      <c r="F1072" s="22"/>
      <c r="G1072" s="22">
        <f t="shared" ref="G1072:G1076" si="458">E1072</f>
        <v>1316</v>
      </c>
      <c r="H1072" s="23">
        <f t="shared" si="457"/>
        <v>1316</v>
      </c>
      <c r="I1072" s="14"/>
      <c r="K1072" s="16"/>
      <c r="L1072" s="16"/>
    </row>
    <row r="1073" spans="1:12" s="15" customFormat="1" ht="24.95" hidden="1" customHeight="1">
      <c r="A1073" s="24"/>
      <c r="B1073" s="21" t="s">
        <v>23</v>
      </c>
      <c r="C1073" s="29" t="s">
        <v>20</v>
      </c>
      <c r="D1073" s="30"/>
      <c r="E1073" s="22"/>
      <c r="F1073" s="22"/>
      <c r="G1073" s="22">
        <f t="shared" si="458"/>
        <v>0</v>
      </c>
      <c r="H1073" s="23">
        <f t="shared" si="457"/>
        <v>0</v>
      </c>
      <c r="I1073" s="14"/>
      <c r="K1073" s="16"/>
      <c r="L1073" s="16"/>
    </row>
    <row r="1074" spans="1:12" s="15" customFormat="1" ht="24.95" hidden="1" customHeight="1">
      <c r="A1074" s="24"/>
      <c r="B1074" s="21" t="s">
        <v>24</v>
      </c>
      <c r="C1074" s="29" t="s">
        <v>20</v>
      </c>
      <c r="D1074" s="30"/>
      <c r="E1074" s="22"/>
      <c r="F1074" s="22"/>
      <c r="G1074" s="22">
        <f t="shared" si="458"/>
        <v>0</v>
      </c>
      <c r="H1074" s="23">
        <f t="shared" si="457"/>
        <v>0</v>
      </c>
      <c r="I1074" s="14"/>
      <c r="K1074" s="16"/>
      <c r="L1074" s="16"/>
    </row>
    <row r="1075" spans="1:12" s="15" customFormat="1" ht="21.95" hidden="1" customHeight="1">
      <c r="A1075" s="24"/>
      <c r="B1075" s="25" t="s">
        <v>25</v>
      </c>
      <c r="C1075" s="29" t="s">
        <v>20</v>
      </c>
      <c r="D1075" s="27"/>
      <c r="E1075" s="22"/>
      <c r="F1075" s="22"/>
      <c r="G1075" s="22">
        <f t="shared" si="458"/>
        <v>0</v>
      </c>
      <c r="H1075" s="23">
        <f t="shared" si="457"/>
        <v>0</v>
      </c>
      <c r="I1075" s="14"/>
      <c r="K1075" s="16"/>
      <c r="L1075" s="16"/>
    </row>
    <row r="1076" spans="1:12" s="15" customFormat="1" ht="24.95" hidden="1" customHeight="1">
      <c r="A1076" s="24"/>
      <c r="B1076" s="25" t="s">
        <v>27</v>
      </c>
      <c r="C1076" s="29" t="s">
        <v>20</v>
      </c>
      <c r="D1076" s="27"/>
      <c r="E1076" s="22"/>
      <c r="F1076" s="22"/>
      <c r="G1076" s="22">
        <f t="shared" si="458"/>
        <v>0</v>
      </c>
      <c r="H1076" s="23">
        <f t="shared" si="457"/>
        <v>0</v>
      </c>
      <c r="I1076" s="14"/>
      <c r="K1076" s="16"/>
      <c r="L1076" s="16"/>
    </row>
    <row r="1077" spans="1:12" s="15" customFormat="1" ht="24.95" hidden="1" customHeight="1">
      <c r="A1077" s="9">
        <v>2</v>
      </c>
      <c r="B1077" s="17" t="s">
        <v>28</v>
      </c>
      <c r="C1077" s="18"/>
      <c r="D1077" s="28"/>
      <c r="E1077" s="19">
        <f>+E1078+E1079+E1080</f>
        <v>340</v>
      </c>
      <c r="F1077" s="19">
        <f t="shared" ref="F1077:H1077" si="459">+F1078+F1079+F1080</f>
        <v>0</v>
      </c>
      <c r="G1077" s="19">
        <f t="shared" si="459"/>
        <v>340</v>
      </c>
      <c r="H1077" s="19">
        <f t="shared" si="459"/>
        <v>340</v>
      </c>
      <c r="I1077" s="14"/>
      <c r="K1077" s="16"/>
      <c r="L1077" s="16"/>
    </row>
    <row r="1078" spans="1:12" s="15" customFormat="1" ht="24.95" hidden="1" customHeight="1">
      <c r="A1078" s="9"/>
      <c r="B1078" s="21" t="s">
        <v>29</v>
      </c>
      <c r="C1078" s="29" t="s">
        <v>20</v>
      </c>
      <c r="D1078" s="30"/>
      <c r="E1078" s="22">
        <f>208+132</f>
        <v>340</v>
      </c>
      <c r="F1078" s="22"/>
      <c r="G1078" s="22">
        <f>E1078</f>
        <v>340</v>
      </c>
      <c r="H1078" s="23">
        <f t="shared" ref="H1078:H1082" si="460">E1078</f>
        <v>340</v>
      </c>
      <c r="I1078" s="14"/>
      <c r="K1078" s="16"/>
      <c r="L1078" s="16"/>
    </row>
    <row r="1079" spans="1:12" s="15" customFormat="1" ht="24.95" hidden="1" customHeight="1">
      <c r="A1079" s="9"/>
      <c r="B1079" s="21" t="s">
        <v>30</v>
      </c>
      <c r="C1079" s="29" t="s">
        <v>20</v>
      </c>
      <c r="D1079" s="30"/>
      <c r="E1079" s="22"/>
      <c r="F1079" s="22"/>
      <c r="G1079" s="22">
        <f t="shared" ref="G1079:G1080" si="461">E1079</f>
        <v>0</v>
      </c>
      <c r="H1079" s="19">
        <f t="shared" si="460"/>
        <v>0</v>
      </c>
      <c r="I1079" s="14"/>
      <c r="K1079" s="16"/>
      <c r="L1079" s="16"/>
    </row>
    <row r="1080" spans="1:12" s="15" customFormat="1" ht="24.95" hidden="1" customHeight="1">
      <c r="A1080" s="9"/>
      <c r="B1080" s="21" t="s">
        <v>31</v>
      </c>
      <c r="C1080" s="29" t="s">
        <v>20</v>
      </c>
      <c r="D1080" s="30"/>
      <c r="E1080" s="22"/>
      <c r="F1080" s="22"/>
      <c r="G1080" s="22">
        <f t="shared" si="461"/>
        <v>0</v>
      </c>
      <c r="H1080" s="19">
        <f t="shared" si="460"/>
        <v>0</v>
      </c>
      <c r="I1080" s="14"/>
      <c r="K1080" s="16"/>
      <c r="L1080" s="16"/>
    </row>
    <row r="1081" spans="1:12" s="15" customFormat="1" ht="36.75" hidden="1" customHeight="1">
      <c r="A1081" s="9">
        <v>3</v>
      </c>
      <c r="B1081" s="17" t="s">
        <v>32</v>
      </c>
      <c r="C1081" s="18"/>
      <c r="D1081" s="28"/>
      <c r="E1081" s="19">
        <f>2088+260+61</f>
        <v>2409</v>
      </c>
      <c r="F1081" s="19"/>
      <c r="G1081" s="22">
        <v>1409</v>
      </c>
      <c r="H1081" s="19">
        <f t="shared" si="460"/>
        <v>2409</v>
      </c>
      <c r="I1081" s="14"/>
      <c r="K1081" s="16"/>
      <c r="L1081" s="16"/>
    </row>
    <row r="1082" spans="1:12" s="15" customFormat="1" ht="25.5" hidden="1" customHeight="1">
      <c r="A1082" s="9">
        <v>4</v>
      </c>
      <c r="B1082" s="17" t="s">
        <v>33</v>
      </c>
      <c r="C1082" s="18"/>
      <c r="D1082" s="28"/>
      <c r="E1082" s="19"/>
      <c r="F1082" s="19"/>
      <c r="G1082" s="19"/>
      <c r="H1082" s="19">
        <f t="shared" si="460"/>
        <v>0</v>
      </c>
      <c r="I1082" s="14"/>
      <c r="K1082" s="16"/>
      <c r="L1082" s="16"/>
    </row>
    <row r="1083" spans="1:12" s="15" customFormat="1" ht="24" hidden="1" customHeight="1">
      <c r="A1083" s="9" t="s">
        <v>34</v>
      </c>
      <c r="B1083" s="17" t="s">
        <v>35</v>
      </c>
      <c r="C1083" s="18"/>
      <c r="D1083" s="28"/>
      <c r="E1083" s="19">
        <f>+E1084+E1090+E1091</f>
        <v>576</v>
      </c>
      <c r="F1083" s="19">
        <f t="shared" ref="F1083:H1083" si="462">+F1084+F1090+F1091</f>
        <v>0</v>
      </c>
      <c r="G1083" s="19">
        <f t="shared" si="462"/>
        <v>576</v>
      </c>
      <c r="H1083" s="19">
        <f t="shared" si="462"/>
        <v>576</v>
      </c>
      <c r="I1083" s="14"/>
      <c r="K1083" s="16"/>
      <c r="L1083" s="16"/>
    </row>
    <row r="1084" spans="1:12" s="32" customFormat="1" ht="24.95" hidden="1" customHeight="1">
      <c r="A1084" s="9">
        <v>1</v>
      </c>
      <c r="B1084" s="17" t="s">
        <v>36</v>
      </c>
      <c r="C1084" s="18"/>
      <c r="D1084" s="28"/>
      <c r="E1084" s="19">
        <f>+E1085+E1089</f>
        <v>414</v>
      </c>
      <c r="F1084" s="19">
        <f t="shared" ref="F1084:H1084" si="463">+F1085+F1089</f>
        <v>0</v>
      </c>
      <c r="G1084" s="19">
        <f t="shared" si="463"/>
        <v>414</v>
      </c>
      <c r="H1084" s="19">
        <f t="shared" si="463"/>
        <v>414</v>
      </c>
      <c r="I1084" s="31"/>
      <c r="K1084" s="33"/>
      <c r="L1084" s="33"/>
    </row>
    <row r="1085" spans="1:12" s="32" customFormat="1" ht="24.95" hidden="1" customHeight="1">
      <c r="A1085" s="20" t="s">
        <v>37</v>
      </c>
      <c r="B1085" s="34" t="s">
        <v>19</v>
      </c>
      <c r="C1085" s="36"/>
      <c r="D1085" s="37"/>
      <c r="E1085" s="14">
        <f>+E1086+E1087+E1088</f>
        <v>368</v>
      </c>
      <c r="F1085" s="14">
        <f t="shared" ref="F1085:H1085" si="464">+F1086+F1087+F1088</f>
        <v>0</v>
      </c>
      <c r="G1085" s="14">
        <f t="shared" si="464"/>
        <v>368</v>
      </c>
      <c r="H1085" s="14">
        <f t="shared" si="464"/>
        <v>368</v>
      </c>
      <c r="I1085" s="31"/>
      <c r="K1085" s="33"/>
      <c r="L1085" s="33"/>
    </row>
    <row r="1086" spans="1:12" s="32" customFormat="1" ht="24.95" hidden="1" customHeight="1">
      <c r="A1086" s="35"/>
      <c r="B1086" s="25" t="s">
        <v>21</v>
      </c>
      <c r="C1086" s="29" t="s">
        <v>20</v>
      </c>
      <c r="D1086" s="27"/>
      <c r="E1086" s="22"/>
      <c r="F1086" s="22"/>
      <c r="G1086" s="22">
        <f>E1086</f>
        <v>0</v>
      </c>
      <c r="H1086" s="22">
        <f>E1086</f>
        <v>0</v>
      </c>
      <c r="I1086" s="31"/>
      <c r="K1086" s="33"/>
      <c r="L1086" s="33"/>
    </row>
    <row r="1087" spans="1:12" s="32" customFormat="1" ht="24.95" hidden="1" customHeight="1">
      <c r="A1087" s="35"/>
      <c r="B1087" s="25" t="s">
        <v>22</v>
      </c>
      <c r="C1087" s="29" t="s">
        <v>20</v>
      </c>
      <c r="D1087" s="27"/>
      <c r="E1087" s="22"/>
      <c r="F1087" s="22"/>
      <c r="G1087" s="22">
        <f t="shared" ref="G1087:G1090" si="465">E1087</f>
        <v>0</v>
      </c>
      <c r="H1087" s="22">
        <f t="shared" ref="H1087:H1115" si="466">E1087</f>
        <v>0</v>
      </c>
      <c r="I1087" s="31"/>
      <c r="K1087" s="33"/>
      <c r="L1087" s="33"/>
    </row>
    <row r="1088" spans="1:12" s="32" customFormat="1" ht="24.95" hidden="1" customHeight="1">
      <c r="A1088" s="35"/>
      <c r="B1088" s="25" t="s">
        <v>23</v>
      </c>
      <c r="C1088" s="29" t="s">
        <v>20</v>
      </c>
      <c r="D1088" s="27"/>
      <c r="E1088" s="22">
        <v>368</v>
      </c>
      <c r="F1088" s="22"/>
      <c r="G1088" s="22">
        <f t="shared" si="465"/>
        <v>368</v>
      </c>
      <c r="H1088" s="22">
        <f t="shared" si="466"/>
        <v>368</v>
      </c>
      <c r="I1088" s="31"/>
      <c r="K1088" s="33"/>
      <c r="L1088" s="33"/>
    </row>
    <row r="1089" spans="1:12" s="32" customFormat="1" ht="24.95" hidden="1" customHeight="1">
      <c r="A1089" s="20" t="s">
        <v>38</v>
      </c>
      <c r="B1089" s="34" t="s">
        <v>39</v>
      </c>
      <c r="C1089" s="36"/>
      <c r="D1089" s="37"/>
      <c r="E1089" s="22">
        <v>46</v>
      </c>
      <c r="F1089" s="22"/>
      <c r="G1089" s="22">
        <f t="shared" si="465"/>
        <v>46</v>
      </c>
      <c r="H1089" s="22">
        <f t="shared" si="466"/>
        <v>46</v>
      </c>
      <c r="I1089" s="31"/>
      <c r="J1089" s="38"/>
      <c r="K1089" s="33"/>
      <c r="L1089" s="33"/>
    </row>
    <row r="1090" spans="1:12" s="45" customFormat="1" ht="38.25" hidden="1" customHeight="1">
      <c r="A1090" s="39">
        <v>2</v>
      </c>
      <c r="B1090" s="40" t="s">
        <v>32</v>
      </c>
      <c r="C1090" s="41"/>
      <c r="D1090" s="42"/>
      <c r="E1090" s="43">
        <v>162</v>
      </c>
      <c r="F1090" s="43"/>
      <c r="G1090" s="22">
        <f t="shared" si="465"/>
        <v>162</v>
      </c>
      <c r="H1090" s="43">
        <f t="shared" si="466"/>
        <v>162</v>
      </c>
      <c r="I1090" s="44"/>
      <c r="K1090" s="46"/>
      <c r="L1090" s="46"/>
    </row>
    <row r="1091" spans="1:12" s="32" customFormat="1" ht="24.95" hidden="1" customHeight="1">
      <c r="A1091" s="9">
        <v>3</v>
      </c>
      <c r="B1091" s="17" t="s">
        <v>40</v>
      </c>
      <c r="C1091" s="18"/>
      <c r="D1091" s="28"/>
      <c r="E1091" s="14"/>
      <c r="F1091" s="14"/>
      <c r="G1091" s="14"/>
      <c r="H1091" s="43">
        <f t="shared" si="466"/>
        <v>0</v>
      </c>
      <c r="I1091" s="31"/>
      <c r="K1091" s="33"/>
      <c r="L1091" s="33"/>
    </row>
    <row r="1092" spans="1:12" s="32" customFormat="1" ht="21.95" hidden="1" customHeight="1">
      <c r="A1092" s="9" t="s">
        <v>41</v>
      </c>
      <c r="B1092" s="47" t="s">
        <v>42</v>
      </c>
      <c r="C1092" s="48"/>
      <c r="D1092" s="49"/>
      <c r="E1092" s="19">
        <f>+E1093+E1096+E1100+E1107+E1110+E1112</f>
        <v>10987</v>
      </c>
      <c r="F1092" s="19">
        <f t="shared" ref="F1092:G1092" si="467">+F1093+F1096+F1100+F1107+F1110+F1112</f>
        <v>0</v>
      </c>
      <c r="G1092" s="19">
        <f t="shared" si="467"/>
        <v>0</v>
      </c>
      <c r="H1092" s="43">
        <f t="shared" si="466"/>
        <v>10987</v>
      </c>
      <c r="I1092" s="31"/>
      <c r="K1092" s="33"/>
      <c r="L1092" s="33"/>
    </row>
    <row r="1093" spans="1:12" s="15" customFormat="1" ht="38.450000000000003" hidden="1" customHeight="1">
      <c r="A1093" s="9">
        <v>1</v>
      </c>
      <c r="B1093" s="17" t="s">
        <v>43</v>
      </c>
      <c r="C1093" s="18"/>
      <c r="D1093" s="28"/>
      <c r="E1093" s="19">
        <f>+E1094+E1095</f>
        <v>3248</v>
      </c>
      <c r="F1093" s="19">
        <f t="shared" ref="F1093:G1093" si="468">+F1094+F1095</f>
        <v>0</v>
      </c>
      <c r="G1093" s="19">
        <f t="shared" si="468"/>
        <v>0</v>
      </c>
      <c r="H1093" s="43">
        <f t="shared" si="466"/>
        <v>3248</v>
      </c>
      <c r="I1093" s="14"/>
      <c r="K1093" s="16"/>
      <c r="L1093" s="16"/>
    </row>
    <row r="1094" spans="1:12" s="15" customFormat="1" ht="21.95" hidden="1" customHeight="1">
      <c r="A1094" s="9"/>
      <c r="B1094" s="34" t="s">
        <v>44</v>
      </c>
      <c r="C1094" s="36" t="s">
        <v>45</v>
      </c>
      <c r="D1094" s="37"/>
      <c r="E1094" s="22">
        <f>1128+48</f>
        <v>1176</v>
      </c>
      <c r="F1094" s="22"/>
      <c r="G1094" s="22"/>
      <c r="H1094" s="23">
        <f t="shared" si="466"/>
        <v>1176</v>
      </c>
      <c r="I1094" s="14"/>
      <c r="K1094" s="16"/>
      <c r="L1094" s="16"/>
    </row>
    <row r="1095" spans="1:12" s="15" customFormat="1" ht="21.95" hidden="1" customHeight="1">
      <c r="A1095" s="9"/>
      <c r="B1095" s="34" t="s">
        <v>46</v>
      </c>
      <c r="C1095" s="36" t="s">
        <v>45</v>
      </c>
      <c r="D1095" s="37"/>
      <c r="E1095" s="22">
        <f>2000+48+24</f>
        <v>2072</v>
      </c>
      <c r="F1095" s="22"/>
      <c r="G1095" s="22"/>
      <c r="H1095" s="23">
        <f t="shared" si="466"/>
        <v>2072</v>
      </c>
      <c r="I1095" s="14"/>
      <c r="K1095" s="16"/>
      <c r="L1095" s="16"/>
    </row>
    <row r="1096" spans="1:12" s="15" customFormat="1" ht="21.95" hidden="1" customHeight="1">
      <c r="A1096" s="9">
        <v>2</v>
      </c>
      <c r="B1096" s="17" t="s">
        <v>47</v>
      </c>
      <c r="C1096" s="18"/>
      <c r="D1096" s="28"/>
      <c r="E1096" s="19">
        <f>+E1097+E1098+E1099</f>
        <v>818</v>
      </c>
      <c r="F1096" s="19">
        <f t="shared" ref="F1096:G1096" si="469">+F1097+F1098+F1099</f>
        <v>0</v>
      </c>
      <c r="G1096" s="19">
        <f t="shared" si="469"/>
        <v>0</v>
      </c>
      <c r="H1096" s="43">
        <f t="shared" si="466"/>
        <v>818</v>
      </c>
      <c r="I1096" s="14"/>
      <c r="K1096" s="16"/>
      <c r="L1096" s="16"/>
    </row>
    <row r="1097" spans="1:12" s="15" customFormat="1" ht="39.950000000000003" hidden="1" customHeight="1">
      <c r="A1097" s="9"/>
      <c r="B1097" s="34" t="s">
        <v>48</v>
      </c>
      <c r="C1097" s="36" t="s">
        <v>49</v>
      </c>
      <c r="D1097" s="37"/>
      <c r="E1097" s="22">
        <f>248+10+2</f>
        <v>260</v>
      </c>
      <c r="F1097" s="22"/>
      <c r="G1097" s="22"/>
      <c r="H1097" s="23">
        <f t="shared" si="466"/>
        <v>260</v>
      </c>
      <c r="I1097" s="14"/>
      <c r="K1097" s="16"/>
      <c r="L1097" s="16"/>
    </row>
    <row r="1098" spans="1:12" s="15" customFormat="1" ht="21.95" hidden="1" customHeight="1">
      <c r="A1098" s="9"/>
      <c r="B1098" s="34" t="s">
        <v>50</v>
      </c>
      <c r="C1098" s="36" t="s">
        <v>51</v>
      </c>
      <c r="D1098" s="37"/>
      <c r="E1098" s="22">
        <f>253+33+27</f>
        <v>313</v>
      </c>
      <c r="F1098" s="22"/>
      <c r="G1098" s="22"/>
      <c r="H1098" s="23">
        <f t="shared" si="466"/>
        <v>313</v>
      </c>
      <c r="I1098" s="14"/>
      <c r="K1098" s="16"/>
      <c r="L1098" s="16"/>
    </row>
    <row r="1099" spans="1:12" s="15" customFormat="1" ht="30" hidden="1" customHeight="1">
      <c r="A1099" s="9"/>
      <c r="B1099" s="34" t="s">
        <v>52</v>
      </c>
      <c r="C1099" s="36" t="s">
        <v>49</v>
      </c>
      <c r="D1099" s="37"/>
      <c r="E1099" s="22">
        <v>245</v>
      </c>
      <c r="F1099" s="22"/>
      <c r="G1099" s="22"/>
      <c r="H1099" s="23">
        <f t="shared" si="466"/>
        <v>245</v>
      </c>
      <c r="I1099" s="14"/>
      <c r="K1099" s="16"/>
      <c r="L1099" s="16"/>
    </row>
    <row r="1100" spans="1:12" s="15" customFormat="1" ht="21.95" hidden="1" customHeight="1">
      <c r="A1100" s="9">
        <v>3</v>
      </c>
      <c r="B1100" s="17" t="s">
        <v>53</v>
      </c>
      <c r="C1100" s="18"/>
      <c r="D1100" s="28"/>
      <c r="E1100" s="19">
        <f>+E1101+E1102+E1103+E1104+E1105+E1106</f>
        <v>5720</v>
      </c>
      <c r="F1100" s="19">
        <f t="shared" ref="F1100:G1100" si="470">+F1101+F1102+F1103+F1104+F1105+F1106</f>
        <v>0</v>
      </c>
      <c r="G1100" s="19">
        <f t="shared" si="470"/>
        <v>0</v>
      </c>
      <c r="H1100" s="43">
        <f t="shared" si="466"/>
        <v>5720</v>
      </c>
      <c r="I1100" s="14"/>
      <c r="K1100" s="16"/>
      <c r="L1100" s="16"/>
    </row>
    <row r="1101" spans="1:12" s="15" customFormat="1" ht="21.95" hidden="1" customHeight="1">
      <c r="A1101" s="9"/>
      <c r="B1101" s="34" t="s">
        <v>54</v>
      </c>
      <c r="C1101" s="36" t="s">
        <v>45</v>
      </c>
      <c r="D1101" s="37"/>
      <c r="E1101" s="22">
        <f>2539+9+277+461+1959+6</f>
        <v>5251</v>
      </c>
      <c r="F1101" s="22"/>
      <c r="G1101" s="22"/>
      <c r="H1101" s="23">
        <f t="shared" si="466"/>
        <v>5251</v>
      </c>
      <c r="I1101" s="14"/>
      <c r="K1101" s="16"/>
      <c r="L1101" s="16"/>
    </row>
    <row r="1102" spans="1:12" s="15" customFormat="1" ht="21.95" hidden="1" customHeight="1">
      <c r="A1102" s="9"/>
      <c r="B1102" s="34" t="s">
        <v>55</v>
      </c>
      <c r="C1102" s="36" t="s">
        <v>49</v>
      </c>
      <c r="D1102" s="37"/>
      <c r="E1102" s="22">
        <v>7</v>
      </c>
      <c r="F1102" s="22"/>
      <c r="G1102" s="22"/>
      <c r="H1102" s="23">
        <f t="shared" si="466"/>
        <v>7</v>
      </c>
      <c r="I1102" s="14"/>
      <c r="K1102" s="16"/>
      <c r="L1102" s="16"/>
    </row>
    <row r="1103" spans="1:12" s="15" customFormat="1" ht="21.95" hidden="1" customHeight="1">
      <c r="A1103" s="9"/>
      <c r="B1103" s="34" t="s">
        <v>56</v>
      </c>
      <c r="C1103" s="36" t="s">
        <v>49</v>
      </c>
      <c r="D1103" s="37"/>
      <c r="E1103" s="22"/>
      <c r="F1103" s="22"/>
      <c r="G1103" s="22"/>
      <c r="H1103" s="23">
        <f t="shared" si="466"/>
        <v>0</v>
      </c>
      <c r="I1103" s="14"/>
      <c r="K1103" s="16"/>
      <c r="L1103" s="16"/>
    </row>
    <row r="1104" spans="1:12" s="15" customFormat="1" ht="21.95" hidden="1" customHeight="1">
      <c r="A1104" s="9"/>
      <c r="B1104" s="34" t="s">
        <v>57</v>
      </c>
      <c r="C1104" s="36" t="s">
        <v>49</v>
      </c>
      <c r="D1104" s="37"/>
      <c r="E1104" s="22">
        <f>149+5</f>
        <v>154</v>
      </c>
      <c r="F1104" s="22"/>
      <c r="G1104" s="22"/>
      <c r="H1104" s="23">
        <f t="shared" si="466"/>
        <v>154</v>
      </c>
      <c r="I1104" s="14"/>
      <c r="K1104" s="16"/>
      <c r="L1104" s="16"/>
    </row>
    <row r="1105" spans="1:12" s="15" customFormat="1" ht="21.95" hidden="1" customHeight="1">
      <c r="A1105" s="9"/>
      <c r="B1105" s="34" t="s">
        <v>58</v>
      </c>
      <c r="C1105" s="36" t="s">
        <v>49</v>
      </c>
      <c r="D1105" s="37"/>
      <c r="E1105" s="22">
        <f>298+10</f>
        <v>308</v>
      </c>
      <c r="F1105" s="22"/>
      <c r="G1105" s="22"/>
      <c r="H1105" s="23">
        <f t="shared" si="466"/>
        <v>308</v>
      </c>
      <c r="I1105" s="14"/>
      <c r="K1105" s="16"/>
      <c r="L1105" s="16"/>
    </row>
    <row r="1106" spans="1:12" s="15" customFormat="1" ht="21.95" hidden="1" customHeight="1">
      <c r="A1106" s="9"/>
      <c r="B1106" s="34" t="s">
        <v>59</v>
      </c>
      <c r="C1106" s="36" t="s">
        <v>49</v>
      </c>
      <c r="D1106" s="37"/>
      <c r="E1106" s="22"/>
      <c r="F1106" s="22"/>
      <c r="G1106" s="22"/>
      <c r="H1106" s="23">
        <f t="shared" si="466"/>
        <v>0</v>
      </c>
      <c r="I1106" s="14"/>
      <c r="K1106" s="16"/>
      <c r="L1106" s="16"/>
    </row>
    <row r="1107" spans="1:12" s="15" customFormat="1" ht="21.95" hidden="1" customHeight="1">
      <c r="A1107" s="9">
        <v>4</v>
      </c>
      <c r="B1107" s="17" t="s">
        <v>60</v>
      </c>
      <c r="C1107" s="18"/>
      <c r="D1107" s="28"/>
      <c r="E1107" s="19">
        <f>+E1108+E1109</f>
        <v>1187</v>
      </c>
      <c r="F1107" s="19">
        <f t="shared" ref="F1107:G1107" si="471">+F1108+F1109</f>
        <v>0</v>
      </c>
      <c r="G1107" s="19">
        <f t="shared" si="471"/>
        <v>0</v>
      </c>
      <c r="H1107" s="43">
        <f t="shared" si="466"/>
        <v>1187</v>
      </c>
      <c r="I1107" s="14"/>
      <c r="K1107" s="16"/>
      <c r="L1107" s="16"/>
    </row>
    <row r="1108" spans="1:12" s="15" customFormat="1" ht="21.95" hidden="1" customHeight="1">
      <c r="A1108" s="9"/>
      <c r="B1108" s="34" t="s">
        <v>61</v>
      </c>
      <c r="C1108" s="36" t="s">
        <v>45</v>
      </c>
      <c r="D1108" s="50"/>
      <c r="E1108" s="51">
        <v>343</v>
      </c>
      <c r="F1108" s="52"/>
      <c r="G1108" s="52"/>
      <c r="H1108" s="23">
        <f t="shared" si="466"/>
        <v>343</v>
      </c>
      <c r="I1108" s="14"/>
      <c r="K1108" s="16"/>
      <c r="L1108" s="16"/>
    </row>
    <row r="1109" spans="1:12" s="15" customFormat="1" ht="21.95" hidden="1" customHeight="1">
      <c r="A1109" s="9"/>
      <c r="B1109" s="34" t="s">
        <v>62</v>
      </c>
      <c r="C1109" s="36" t="s">
        <v>45</v>
      </c>
      <c r="D1109" s="37"/>
      <c r="E1109" s="22">
        <f>795+49</f>
        <v>844</v>
      </c>
      <c r="F1109" s="14"/>
      <c r="G1109" s="14"/>
      <c r="H1109" s="23">
        <f t="shared" si="466"/>
        <v>844</v>
      </c>
      <c r="I1109" s="14"/>
      <c r="K1109" s="16"/>
      <c r="L1109" s="16"/>
    </row>
    <row r="1110" spans="1:12" s="15" customFormat="1" ht="21.95" hidden="1" customHeight="1">
      <c r="A1110" s="9">
        <v>6</v>
      </c>
      <c r="B1110" s="17" t="s">
        <v>63</v>
      </c>
      <c r="C1110" s="18"/>
      <c r="D1110" s="28"/>
      <c r="E1110" s="19">
        <f>+E1111</f>
        <v>0</v>
      </c>
      <c r="F1110" s="19">
        <f t="shared" ref="F1110:G1110" si="472">+F1111</f>
        <v>0</v>
      </c>
      <c r="G1110" s="19">
        <f t="shared" si="472"/>
        <v>0</v>
      </c>
      <c r="H1110" s="43">
        <f t="shared" si="466"/>
        <v>0</v>
      </c>
      <c r="I1110" s="14"/>
      <c r="K1110" s="16"/>
      <c r="L1110" s="16"/>
    </row>
    <row r="1111" spans="1:12" s="15" customFormat="1" ht="21.95" hidden="1" customHeight="1">
      <c r="A1111" s="9"/>
      <c r="B1111" s="34" t="s">
        <v>64</v>
      </c>
      <c r="C1111" s="36" t="s">
        <v>45</v>
      </c>
      <c r="D1111" s="37"/>
      <c r="E1111" s="22"/>
      <c r="F1111" s="22"/>
      <c r="G1111" s="22"/>
      <c r="H1111" s="43">
        <f t="shared" si="466"/>
        <v>0</v>
      </c>
      <c r="I1111" s="14"/>
      <c r="K1111" s="16"/>
      <c r="L1111" s="16"/>
    </row>
    <row r="1112" spans="1:12" s="15" customFormat="1" ht="21.95" hidden="1" customHeight="1">
      <c r="A1112" s="9">
        <v>7</v>
      </c>
      <c r="B1112" s="17" t="s">
        <v>65</v>
      </c>
      <c r="C1112" s="18"/>
      <c r="D1112" s="28"/>
      <c r="E1112" s="19">
        <f>+E1113+E1114+E1115</f>
        <v>14</v>
      </c>
      <c r="F1112" s="19">
        <f>+F1113+F1114+F1115</f>
        <v>0</v>
      </c>
      <c r="G1112" s="19">
        <f t="shared" ref="G1112" si="473">+G1113+G1114+G1115</f>
        <v>0</v>
      </c>
      <c r="H1112" s="43">
        <f t="shared" si="466"/>
        <v>14</v>
      </c>
      <c r="I1112" s="14"/>
      <c r="K1112" s="16"/>
      <c r="L1112" s="16"/>
    </row>
    <row r="1113" spans="1:12" s="15" customFormat="1" ht="39.950000000000003" hidden="1" customHeight="1">
      <c r="A1113" s="9"/>
      <c r="B1113" s="34" t="s">
        <v>66</v>
      </c>
      <c r="C1113" s="36" t="s">
        <v>49</v>
      </c>
      <c r="D1113" s="37"/>
      <c r="E1113" s="22"/>
      <c r="F1113" s="22"/>
      <c r="G1113" s="22"/>
      <c r="H1113" s="43">
        <f t="shared" si="466"/>
        <v>0</v>
      </c>
      <c r="I1113" s="14"/>
      <c r="K1113" s="16"/>
      <c r="L1113" s="16"/>
    </row>
    <row r="1114" spans="1:12" s="15" customFormat="1" ht="21.95" hidden="1" customHeight="1">
      <c r="A1114" s="9"/>
      <c r="B1114" s="34" t="s">
        <v>67</v>
      </c>
      <c r="C1114" s="36" t="s">
        <v>49</v>
      </c>
      <c r="D1114" s="37"/>
      <c r="E1114" s="22"/>
      <c r="F1114" s="22"/>
      <c r="G1114" s="22"/>
      <c r="H1114" s="43">
        <f t="shared" si="466"/>
        <v>0</v>
      </c>
      <c r="I1114" s="14"/>
      <c r="K1114" s="16"/>
      <c r="L1114" s="16"/>
    </row>
    <row r="1115" spans="1:12" s="15" customFormat="1" ht="39.950000000000003" hidden="1" customHeight="1">
      <c r="A1115" s="9"/>
      <c r="B1115" s="34" t="s">
        <v>68</v>
      </c>
      <c r="C1115" s="36" t="s">
        <v>49</v>
      </c>
      <c r="D1115" s="37"/>
      <c r="E1115" s="22">
        <v>14</v>
      </c>
      <c r="F1115" s="22"/>
      <c r="G1115" s="22"/>
      <c r="H1115" s="43">
        <f t="shared" si="466"/>
        <v>14</v>
      </c>
      <c r="I1115" s="14"/>
      <c r="K1115" s="16"/>
      <c r="L1115" s="16"/>
    </row>
    <row r="1116" spans="1:12" s="15" customFormat="1" ht="24.95" hidden="1" customHeight="1">
      <c r="A1116" s="9" t="s">
        <v>69</v>
      </c>
      <c r="B1116" s="10" t="s">
        <v>70</v>
      </c>
      <c r="C1116" s="54"/>
      <c r="D1116" s="54"/>
      <c r="E1116" s="13">
        <f>+E1117+E1127</f>
        <v>0</v>
      </c>
      <c r="F1116" s="13">
        <f t="shared" ref="F1116:H1116" si="474">+F1117+F1127</f>
        <v>0</v>
      </c>
      <c r="G1116" s="13">
        <f t="shared" si="474"/>
        <v>0</v>
      </c>
      <c r="H1116" s="13">
        <f t="shared" si="474"/>
        <v>0</v>
      </c>
      <c r="I1116" s="56"/>
      <c r="K1116" s="16"/>
      <c r="L1116" s="16"/>
    </row>
    <row r="1117" spans="1:12" s="15" customFormat="1" ht="24.95" hidden="1" customHeight="1">
      <c r="A1117" s="9" t="s">
        <v>17</v>
      </c>
      <c r="B1117" s="17" t="s">
        <v>18</v>
      </c>
      <c r="C1117" s="18"/>
      <c r="D1117" s="28"/>
      <c r="E1117" s="19">
        <f>+E1118+E1123+E1126</f>
        <v>0</v>
      </c>
      <c r="F1117" s="19">
        <f t="shared" ref="F1117:H1117" si="475">+F1118+F1123+F1126</f>
        <v>0</v>
      </c>
      <c r="G1117" s="19">
        <f t="shared" si="475"/>
        <v>0</v>
      </c>
      <c r="H1117" s="19">
        <f t="shared" si="475"/>
        <v>0</v>
      </c>
      <c r="I1117" s="14"/>
      <c r="K1117" s="16"/>
      <c r="L1117" s="16"/>
    </row>
    <row r="1118" spans="1:12" s="15" customFormat="1" ht="24.95" hidden="1" customHeight="1">
      <c r="A1118" s="9">
        <v>1</v>
      </c>
      <c r="B1118" s="17" t="s">
        <v>19</v>
      </c>
      <c r="C1118" s="18"/>
      <c r="D1118" s="28"/>
      <c r="E1118" s="19">
        <f>+E1119+E1120+E1121+E1122</f>
        <v>0</v>
      </c>
      <c r="F1118" s="19">
        <f t="shared" ref="F1118:H1118" si="476">+F1119+F1120+F1121+F1122</f>
        <v>0</v>
      </c>
      <c r="G1118" s="19">
        <f t="shared" si="476"/>
        <v>0</v>
      </c>
      <c r="H1118" s="19">
        <f t="shared" si="476"/>
        <v>0</v>
      </c>
      <c r="I1118" s="14"/>
      <c r="K1118" s="16"/>
      <c r="L1118" s="16"/>
    </row>
    <row r="1119" spans="1:12" s="15" customFormat="1" ht="24.95" hidden="1" customHeight="1">
      <c r="A1119" s="20"/>
      <c r="B1119" s="21" t="s">
        <v>21</v>
      </c>
      <c r="C1119" s="29" t="s">
        <v>20</v>
      </c>
      <c r="D1119" s="30"/>
      <c r="E1119" s="22"/>
      <c r="F1119" s="22"/>
      <c r="G1119" s="22"/>
      <c r="H1119" s="22">
        <f>E1119</f>
        <v>0</v>
      </c>
      <c r="I1119" s="14"/>
      <c r="K1119" s="16"/>
      <c r="L1119" s="16"/>
    </row>
    <row r="1120" spans="1:12" s="15" customFormat="1" ht="24.95" hidden="1" customHeight="1">
      <c r="A1120" s="24"/>
      <c r="B1120" s="21" t="s">
        <v>22</v>
      </c>
      <c r="C1120" s="29" t="s">
        <v>20</v>
      </c>
      <c r="D1120" s="30"/>
      <c r="E1120" s="22"/>
      <c r="F1120" s="22"/>
      <c r="G1120" s="22"/>
      <c r="H1120" s="22">
        <f t="shared" ref="H1120:H1122" si="477">E1120</f>
        <v>0</v>
      </c>
      <c r="I1120" s="14"/>
      <c r="K1120" s="16"/>
      <c r="L1120" s="16"/>
    </row>
    <row r="1121" spans="1:12" s="15" customFormat="1" ht="24.95" hidden="1" customHeight="1">
      <c r="A1121" s="24"/>
      <c r="B1121" s="21" t="s">
        <v>23</v>
      </c>
      <c r="C1121" s="29" t="s">
        <v>20</v>
      </c>
      <c r="D1121" s="30"/>
      <c r="E1121" s="22"/>
      <c r="F1121" s="22"/>
      <c r="G1121" s="22"/>
      <c r="H1121" s="22">
        <f t="shared" si="477"/>
        <v>0</v>
      </c>
      <c r="I1121" s="14"/>
      <c r="K1121" s="16"/>
      <c r="L1121" s="16"/>
    </row>
    <row r="1122" spans="1:12" s="15" customFormat="1" ht="24.95" hidden="1" customHeight="1">
      <c r="A1122" s="24"/>
      <c r="B1122" s="25" t="s">
        <v>25</v>
      </c>
      <c r="C1122" s="29" t="s">
        <v>20</v>
      </c>
      <c r="D1122" s="27"/>
      <c r="E1122" s="22"/>
      <c r="F1122" s="22"/>
      <c r="G1122" s="22"/>
      <c r="H1122" s="22">
        <f t="shared" si="477"/>
        <v>0</v>
      </c>
      <c r="I1122" s="14"/>
      <c r="K1122" s="16"/>
      <c r="L1122" s="16"/>
    </row>
    <row r="1123" spans="1:12" s="15" customFormat="1" ht="24.95" hidden="1" customHeight="1">
      <c r="A1123" s="9">
        <v>2</v>
      </c>
      <c r="B1123" s="17" t="s">
        <v>28</v>
      </c>
      <c r="C1123" s="18"/>
      <c r="D1123" s="28"/>
      <c r="E1123" s="19">
        <f>+E1124+E1125</f>
        <v>0</v>
      </c>
      <c r="F1123" s="19">
        <f t="shared" ref="F1123:H1123" si="478">+F1124+F1125</f>
        <v>0</v>
      </c>
      <c r="G1123" s="19">
        <f t="shared" si="478"/>
        <v>0</v>
      </c>
      <c r="H1123" s="19">
        <f t="shared" si="478"/>
        <v>0</v>
      </c>
      <c r="I1123" s="14"/>
      <c r="K1123" s="16"/>
      <c r="L1123" s="16"/>
    </row>
    <row r="1124" spans="1:12" s="15" customFormat="1" ht="24.95" hidden="1" customHeight="1">
      <c r="A1124" s="9"/>
      <c r="B1124" s="21" t="s">
        <v>30</v>
      </c>
      <c r="C1124" s="29" t="s">
        <v>20</v>
      </c>
      <c r="D1124" s="30"/>
      <c r="E1124" s="22"/>
      <c r="F1124" s="22"/>
      <c r="G1124" s="22"/>
      <c r="H1124" s="22">
        <f>E1124</f>
        <v>0</v>
      </c>
      <c r="I1124" s="14"/>
      <c r="K1124" s="16"/>
      <c r="L1124" s="16"/>
    </row>
    <row r="1125" spans="1:12" s="15" customFormat="1" ht="24.95" hidden="1" customHeight="1">
      <c r="A1125" s="9"/>
      <c r="B1125" s="21" t="s">
        <v>31</v>
      </c>
      <c r="C1125" s="29" t="s">
        <v>20</v>
      </c>
      <c r="D1125" s="30"/>
      <c r="E1125" s="22"/>
      <c r="F1125" s="22"/>
      <c r="G1125" s="22"/>
      <c r="H1125" s="22">
        <f>E1125</f>
        <v>0</v>
      </c>
      <c r="I1125" s="14"/>
      <c r="K1125" s="16"/>
      <c r="L1125" s="16"/>
    </row>
    <row r="1126" spans="1:12" s="15" customFormat="1" ht="36" hidden="1" customHeight="1">
      <c r="A1126" s="9">
        <v>3</v>
      </c>
      <c r="B1126" s="17" t="s">
        <v>32</v>
      </c>
      <c r="C1126" s="18"/>
      <c r="D1126" s="28"/>
      <c r="E1126" s="19"/>
      <c r="F1126" s="19"/>
      <c r="G1126" s="19"/>
      <c r="H1126" s="19">
        <f>E1126</f>
        <v>0</v>
      </c>
      <c r="I1126" s="14"/>
      <c r="K1126" s="16"/>
      <c r="L1126" s="16"/>
    </row>
    <row r="1127" spans="1:12" s="32" customFormat="1" ht="21.95" hidden="1" customHeight="1">
      <c r="A1127" s="9" t="s">
        <v>71</v>
      </c>
      <c r="B1127" s="47" t="s">
        <v>42</v>
      </c>
      <c r="C1127" s="48"/>
      <c r="D1127" s="49"/>
      <c r="E1127" s="19">
        <f>+E1128+E1131+E1136+E1143+E1145</f>
        <v>0</v>
      </c>
      <c r="F1127" s="19">
        <f t="shared" ref="F1127:H1127" si="479">+F1128+F1131+F1136+F1143+F1145</f>
        <v>0</v>
      </c>
      <c r="G1127" s="19">
        <f t="shared" si="479"/>
        <v>0</v>
      </c>
      <c r="H1127" s="19">
        <f t="shared" si="479"/>
        <v>0</v>
      </c>
      <c r="I1127" s="31"/>
      <c r="K1127" s="33"/>
      <c r="L1127" s="33"/>
    </row>
    <row r="1128" spans="1:12" s="15" customFormat="1" ht="38.450000000000003" hidden="1" customHeight="1">
      <c r="A1128" s="9">
        <v>1</v>
      </c>
      <c r="B1128" s="17" t="s">
        <v>43</v>
      </c>
      <c r="C1128" s="18"/>
      <c r="D1128" s="28"/>
      <c r="E1128" s="19">
        <f>+E1129+E1130</f>
        <v>0</v>
      </c>
      <c r="F1128" s="19">
        <f t="shared" ref="F1128:H1128" si="480">+F1129+F1130</f>
        <v>0</v>
      </c>
      <c r="G1128" s="19">
        <f t="shared" si="480"/>
        <v>0</v>
      </c>
      <c r="H1128" s="19">
        <f t="shared" si="480"/>
        <v>0</v>
      </c>
      <c r="I1128" s="14"/>
      <c r="K1128" s="16"/>
      <c r="L1128" s="16"/>
    </row>
    <row r="1129" spans="1:12" s="15" customFormat="1" ht="21.95" hidden="1" customHeight="1">
      <c r="A1129" s="9"/>
      <c r="B1129" s="34" t="s">
        <v>44</v>
      </c>
      <c r="C1129" s="36" t="s">
        <v>45</v>
      </c>
      <c r="D1129" s="37"/>
      <c r="E1129" s="22"/>
      <c r="F1129" s="22"/>
      <c r="G1129" s="22"/>
      <c r="H1129" s="22">
        <f>E1129</f>
        <v>0</v>
      </c>
      <c r="I1129" s="14"/>
      <c r="K1129" s="16"/>
      <c r="L1129" s="16"/>
    </row>
    <row r="1130" spans="1:12" s="15" customFormat="1" ht="21.95" hidden="1" customHeight="1">
      <c r="A1130" s="9"/>
      <c r="B1130" s="34" t="s">
        <v>46</v>
      </c>
      <c r="C1130" s="36" t="s">
        <v>45</v>
      </c>
      <c r="D1130" s="37"/>
      <c r="E1130" s="22"/>
      <c r="F1130" s="22"/>
      <c r="G1130" s="22"/>
      <c r="H1130" s="22">
        <f>E1130</f>
        <v>0</v>
      </c>
      <c r="I1130" s="14"/>
      <c r="K1130" s="16"/>
      <c r="L1130" s="16"/>
    </row>
    <row r="1131" spans="1:12" s="15" customFormat="1" ht="21.95" hidden="1" customHeight="1">
      <c r="A1131" s="9">
        <v>2</v>
      </c>
      <c r="B1131" s="17" t="s">
        <v>47</v>
      </c>
      <c r="C1131" s="18"/>
      <c r="D1131" s="28"/>
      <c r="E1131" s="19">
        <f>+E1132+E1133+E1134+E1135</f>
        <v>0</v>
      </c>
      <c r="F1131" s="19">
        <f t="shared" ref="F1131:G1131" si="481">+F1132+F1133+F1134+F1135</f>
        <v>0</v>
      </c>
      <c r="G1131" s="19">
        <f t="shared" si="481"/>
        <v>0</v>
      </c>
      <c r="H1131" s="19">
        <f>+H1132+H1133+H1134+H1135</f>
        <v>0</v>
      </c>
      <c r="I1131" s="14"/>
      <c r="K1131" s="16"/>
      <c r="L1131" s="16"/>
    </row>
    <row r="1132" spans="1:12" s="15" customFormat="1" ht="39.950000000000003" hidden="1" customHeight="1">
      <c r="A1132" s="9"/>
      <c r="B1132" s="34" t="s">
        <v>48</v>
      </c>
      <c r="C1132" s="36" t="s">
        <v>49</v>
      </c>
      <c r="D1132" s="37"/>
      <c r="E1132" s="22"/>
      <c r="F1132" s="22"/>
      <c r="G1132" s="22"/>
      <c r="H1132" s="22">
        <f>E1132</f>
        <v>0</v>
      </c>
      <c r="I1132" s="14"/>
      <c r="K1132" s="16"/>
      <c r="L1132" s="16"/>
    </row>
    <row r="1133" spans="1:12" s="15" customFormat="1" ht="21.95" hidden="1" customHeight="1">
      <c r="A1133" s="9"/>
      <c r="B1133" s="34" t="s">
        <v>72</v>
      </c>
      <c r="C1133" s="36" t="s">
        <v>49</v>
      </c>
      <c r="D1133" s="37"/>
      <c r="E1133" s="22"/>
      <c r="F1133" s="22"/>
      <c r="G1133" s="22"/>
      <c r="H1133" s="22">
        <f t="shared" ref="H1133:H1135" si="482">E1133</f>
        <v>0</v>
      </c>
      <c r="I1133" s="14"/>
      <c r="K1133" s="16"/>
      <c r="L1133" s="16"/>
    </row>
    <row r="1134" spans="1:12" s="15" customFormat="1" ht="21.95" hidden="1" customHeight="1">
      <c r="A1134" s="9"/>
      <c r="B1134" s="34" t="s">
        <v>50</v>
      </c>
      <c r="C1134" s="36" t="s">
        <v>51</v>
      </c>
      <c r="D1134" s="37"/>
      <c r="E1134" s="22"/>
      <c r="F1134" s="22"/>
      <c r="G1134" s="22"/>
      <c r="H1134" s="22">
        <f t="shared" si="482"/>
        <v>0</v>
      </c>
      <c r="I1134" s="14"/>
      <c r="K1134" s="16"/>
      <c r="L1134" s="16"/>
    </row>
    <row r="1135" spans="1:12" s="15" customFormat="1" ht="21.95" hidden="1" customHeight="1">
      <c r="A1135" s="9"/>
      <c r="B1135" s="34" t="s">
        <v>52</v>
      </c>
      <c r="C1135" s="36" t="s">
        <v>49</v>
      </c>
      <c r="D1135" s="37"/>
      <c r="E1135" s="22"/>
      <c r="F1135" s="22"/>
      <c r="G1135" s="22"/>
      <c r="H1135" s="22">
        <f t="shared" si="482"/>
        <v>0</v>
      </c>
      <c r="I1135" s="14"/>
      <c r="K1135" s="16"/>
      <c r="L1135" s="16"/>
    </row>
    <row r="1136" spans="1:12" s="15" customFormat="1" ht="21.95" hidden="1" customHeight="1">
      <c r="A1136" s="9">
        <v>3</v>
      </c>
      <c r="B1136" s="17" t="s">
        <v>53</v>
      </c>
      <c r="C1136" s="18"/>
      <c r="D1136" s="28"/>
      <c r="E1136" s="19">
        <f>+E1137+E1138+E1139+E1140+E1141+E1142</f>
        <v>0</v>
      </c>
      <c r="F1136" s="19">
        <f t="shared" ref="F1136:H1136" si="483">+F1137+F1138+F1139+F1140+F1141+F1142</f>
        <v>0</v>
      </c>
      <c r="G1136" s="19">
        <f t="shared" si="483"/>
        <v>0</v>
      </c>
      <c r="H1136" s="19">
        <f t="shared" si="483"/>
        <v>0</v>
      </c>
      <c r="I1136" s="14"/>
      <c r="K1136" s="16"/>
      <c r="L1136" s="16"/>
    </row>
    <row r="1137" spans="1:12" s="15" customFormat="1" ht="21.95" hidden="1" customHeight="1">
      <c r="A1137" s="9"/>
      <c r="B1137" s="34" t="s">
        <v>54</v>
      </c>
      <c r="C1137" s="36" t="s">
        <v>49</v>
      </c>
      <c r="D1137" s="37"/>
      <c r="E1137" s="22"/>
      <c r="F1137" s="22"/>
      <c r="G1137" s="22"/>
      <c r="H1137" s="22">
        <f>E1137</f>
        <v>0</v>
      </c>
      <c r="I1137" s="14"/>
      <c r="K1137" s="16"/>
      <c r="L1137" s="16"/>
    </row>
    <row r="1138" spans="1:12" s="15" customFormat="1" ht="21.95" hidden="1" customHeight="1">
      <c r="A1138" s="9"/>
      <c r="B1138" s="34" t="s">
        <v>55</v>
      </c>
      <c r="C1138" s="36" t="s">
        <v>49</v>
      </c>
      <c r="D1138" s="37"/>
      <c r="E1138" s="22"/>
      <c r="F1138" s="22"/>
      <c r="G1138" s="22"/>
      <c r="H1138" s="22">
        <f t="shared" ref="H1138:H1142" si="484">E1138</f>
        <v>0</v>
      </c>
      <c r="I1138" s="14"/>
      <c r="K1138" s="16"/>
      <c r="L1138" s="16"/>
    </row>
    <row r="1139" spans="1:12" s="15" customFormat="1" ht="21.95" hidden="1" customHeight="1">
      <c r="A1139" s="9"/>
      <c r="B1139" s="34" t="s">
        <v>56</v>
      </c>
      <c r="C1139" s="36" t="s">
        <v>49</v>
      </c>
      <c r="D1139" s="37"/>
      <c r="E1139" s="22"/>
      <c r="F1139" s="22"/>
      <c r="G1139" s="22"/>
      <c r="H1139" s="22">
        <f t="shared" si="484"/>
        <v>0</v>
      </c>
      <c r="I1139" s="14"/>
      <c r="K1139" s="16"/>
      <c r="L1139" s="16"/>
    </row>
    <row r="1140" spans="1:12" s="15" customFormat="1" ht="21.95" hidden="1" customHeight="1">
      <c r="A1140" s="9"/>
      <c r="B1140" s="34" t="s">
        <v>57</v>
      </c>
      <c r="C1140" s="36" t="s">
        <v>49</v>
      </c>
      <c r="D1140" s="37"/>
      <c r="E1140" s="22"/>
      <c r="F1140" s="22"/>
      <c r="G1140" s="22"/>
      <c r="H1140" s="22">
        <f t="shared" si="484"/>
        <v>0</v>
      </c>
      <c r="I1140" s="14"/>
      <c r="K1140" s="16"/>
      <c r="L1140" s="16"/>
    </row>
    <row r="1141" spans="1:12" s="15" customFormat="1" ht="21.95" hidden="1" customHeight="1">
      <c r="A1141" s="9"/>
      <c r="B1141" s="34" t="s">
        <v>58</v>
      </c>
      <c r="C1141" s="36" t="s">
        <v>49</v>
      </c>
      <c r="D1141" s="37"/>
      <c r="E1141" s="22"/>
      <c r="F1141" s="22"/>
      <c r="G1141" s="22"/>
      <c r="H1141" s="22">
        <f t="shared" si="484"/>
        <v>0</v>
      </c>
      <c r="I1141" s="14"/>
      <c r="K1141" s="16"/>
      <c r="L1141" s="16"/>
    </row>
    <row r="1142" spans="1:12" s="15" customFormat="1" ht="21.95" hidden="1" customHeight="1">
      <c r="A1142" s="9"/>
      <c r="B1142" s="34" t="s">
        <v>59</v>
      </c>
      <c r="C1142" s="36" t="s">
        <v>49</v>
      </c>
      <c r="D1142" s="37"/>
      <c r="E1142" s="22"/>
      <c r="F1142" s="22"/>
      <c r="G1142" s="22"/>
      <c r="H1142" s="22">
        <f t="shared" si="484"/>
        <v>0</v>
      </c>
      <c r="I1142" s="14"/>
      <c r="K1142" s="16"/>
      <c r="L1142" s="16"/>
    </row>
    <row r="1143" spans="1:12" s="15" customFormat="1" ht="21.95" hidden="1" customHeight="1">
      <c r="A1143" s="9">
        <v>6</v>
      </c>
      <c r="B1143" s="17" t="s">
        <v>63</v>
      </c>
      <c r="C1143" s="18"/>
      <c r="D1143" s="28"/>
      <c r="E1143" s="19">
        <f>+E1144</f>
        <v>0</v>
      </c>
      <c r="F1143" s="19">
        <f t="shared" ref="F1143:H1143" si="485">+F1144</f>
        <v>0</v>
      </c>
      <c r="G1143" s="19">
        <f t="shared" si="485"/>
        <v>0</v>
      </c>
      <c r="H1143" s="19">
        <f t="shared" si="485"/>
        <v>0</v>
      </c>
      <c r="I1143" s="14"/>
      <c r="K1143" s="16"/>
      <c r="L1143" s="16"/>
    </row>
    <row r="1144" spans="1:12" s="15" customFormat="1" ht="21.95" hidden="1" customHeight="1">
      <c r="A1144" s="9"/>
      <c r="B1144" s="34" t="s">
        <v>64</v>
      </c>
      <c r="C1144" s="36" t="s">
        <v>49</v>
      </c>
      <c r="D1144" s="37"/>
      <c r="E1144" s="22"/>
      <c r="F1144" s="22"/>
      <c r="G1144" s="22"/>
      <c r="H1144" s="22"/>
      <c r="I1144" s="14"/>
      <c r="K1144" s="16"/>
      <c r="L1144" s="16"/>
    </row>
    <row r="1145" spans="1:12" s="15" customFormat="1" ht="21.95" hidden="1" customHeight="1">
      <c r="A1145" s="9">
        <v>7</v>
      </c>
      <c r="B1145" s="17" t="s">
        <v>65</v>
      </c>
      <c r="C1145" s="18"/>
      <c r="D1145" s="28"/>
      <c r="E1145" s="19">
        <f>+E1146</f>
        <v>0</v>
      </c>
      <c r="F1145" s="19">
        <f t="shared" ref="F1145:H1145" si="486">+F1146</f>
        <v>0</v>
      </c>
      <c r="G1145" s="19">
        <f t="shared" si="486"/>
        <v>0</v>
      </c>
      <c r="H1145" s="19">
        <f t="shared" si="486"/>
        <v>0</v>
      </c>
      <c r="I1145" s="14"/>
      <c r="K1145" s="16"/>
      <c r="L1145" s="16"/>
    </row>
    <row r="1146" spans="1:12" s="15" customFormat="1" ht="27" hidden="1" customHeight="1">
      <c r="A1146" s="78"/>
      <c r="B1146" s="79" t="s">
        <v>66</v>
      </c>
      <c r="C1146" s="80" t="s">
        <v>49</v>
      </c>
      <c r="D1146" s="81"/>
      <c r="E1146" s="53"/>
      <c r="F1146" s="53"/>
      <c r="G1146" s="53"/>
      <c r="H1146" s="53"/>
      <c r="I1146" s="82"/>
      <c r="K1146" s="16"/>
      <c r="L1146" s="16"/>
    </row>
    <row r="1147" spans="1:12" s="15" customFormat="1" ht="14.25" hidden="1" customHeight="1">
      <c r="A1147" s="83"/>
      <c r="B1147" s="84" t="s">
        <v>74</v>
      </c>
      <c r="C1147" s="85"/>
      <c r="D1147" s="86"/>
      <c r="E1147" s="51"/>
      <c r="F1147" s="51"/>
      <c r="G1147" s="51"/>
      <c r="H1147" s="51"/>
      <c r="I1147" s="52"/>
      <c r="K1147" s="16"/>
      <c r="L1147" s="16"/>
    </row>
    <row r="1148" spans="1:12" s="15" customFormat="1" ht="24.95" hidden="1" customHeight="1">
      <c r="A1148" s="9"/>
      <c r="B1148" s="87" t="s">
        <v>88</v>
      </c>
      <c r="C1148" s="28"/>
      <c r="D1148" s="28"/>
      <c r="E1148" s="75">
        <f>+E1149+E1197</f>
        <v>1077</v>
      </c>
      <c r="F1148" s="75">
        <f t="shared" ref="F1148:H1148" si="487">+F1149+F1197</f>
        <v>0</v>
      </c>
      <c r="G1148" s="75">
        <f t="shared" si="487"/>
        <v>710</v>
      </c>
      <c r="H1148" s="75">
        <f t="shared" si="487"/>
        <v>1077</v>
      </c>
      <c r="I1148" s="76"/>
      <c r="K1148" s="16"/>
      <c r="L1148" s="16"/>
    </row>
    <row r="1149" spans="1:12" s="15" customFormat="1" ht="24.95" hidden="1" customHeight="1">
      <c r="A1149" s="9" t="s">
        <v>15</v>
      </c>
      <c r="B1149" s="10" t="s">
        <v>16</v>
      </c>
      <c r="C1149" s="11"/>
      <c r="D1149" s="11"/>
      <c r="E1149" s="13">
        <f>+E1150+E1164+E1173</f>
        <v>1077</v>
      </c>
      <c r="F1149" s="13">
        <f t="shared" ref="F1149:H1149" si="488">+F1150+F1164+F1173</f>
        <v>0</v>
      </c>
      <c r="G1149" s="13">
        <f t="shared" si="488"/>
        <v>710</v>
      </c>
      <c r="H1149" s="13">
        <f t="shared" si="488"/>
        <v>1077</v>
      </c>
      <c r="I1149" s="14"/>
      <c r="K1149" s="16"/>
      <c r="L1149" s="16"/>
    </row>
    <row r="1150" spans="1:12" s="15" customFormat="1" ht="24.95" hidden="1" customHeight="1">
      <c r="A1150" s="9" t="s">
        <v>17</v>
      </c>
      <c r="B1150" s="17" t="s">
        <v>18</v>
      </c>
      <c r="C1150" s="18"/>
      <c r="D1150" s="28"/>
      <c r="E1150" s="19">
        <f>+E1151+E1158+E1162+E1163</f>
        <v>710</v>
      </c>
      <c r="F1150" s="19">
        <f t="shared" ref="F1150:H1150" si="489">+F1151+F1158+F1162+F1163</f>
        <v>0</v>
      </c>
      <c r="G1150" s="19">
        <f t="shared" si="489"/>
        <v>710</v>
      </c>
      <c r="H1150" s="19">
        <f t="shared" si="489"/>
        <v>710</v>
      </c>
      <c r="I1150" s="14"/>
      <c r="K1150" s="16"/>
      <c r="L1150" s="16"/>
    </row>
    <row r="1151" spans="1:12" s="15" customFormat="1" ht="24.95" hidden="1" customHeight="1">
      <c r="A1151" s="9">
        <v>1</v>
      </c>
      <c r="B1151" s="17" t="s">
        <v>19</v>
      </c>
      <c r="C1151" s="18"/>
      <c r="D1151" s="28"/>
      <c r="E1151" s="19">
        <f>+E1152+E1153+E1154+E1155+E1156+E1157</f>
        <v>626</v>
      </c>
      <c r="F1151" s="19">
        <f t="shared" ref="F1151:H1151" si="490">+F1152+F1153+F1154+F1155+F1156+F1157</f>
        <v>0</v>
      </c>
      <c r="G1151" s="19">
        <f t="shared" si="490"/>
        <v>626</v>
      </c>
      <c r="H1151" s="19">
        <f t="shared" si="490"/>
        <v>626</v>
      </c>
      <c r="I1151" s="14"/>
      <c r="K1151" s="16"/>
      <c r="L1151" s="16"/>
    </row>
    <row r="1152" spans="1:12" s="15" customFormat="1" ht="24.95" hidden="1" customHeight="1">
      <c r="A1152" s="20"/>
      <c r="B1152" s="21" t="s">
        <v>21</v>
      </c>
      <c r="C1152" s="29" t="s">
        <v>20</v>
      </c>
      <c r="D1152" s="30"/>
      <c r="E1152" s="22"/>
      <c r="F1152" s="22"/>
      <c r="G1152" s="22">
        <f>E1152</f>
        <v>0</v>
      </c>
      <c r="H1152" s="23">
        <f t="shared" ref="H1152:H1157" si="491">E1152</f>
        <v>0</v>
      </c>
      <c r="I1152" s="14"/>
      <c r="K1152" s="16"/>
      <c r="L1152" s="16"/>
    </row>
    <row r="1153" spans="1:12" s="15" customFormat="1" ht="24.95" hidden="1" customHeight="1">
      <c r="A1153" s="24"/>
      <c r="B1153" s="21" t="s">
        <v>22</v>
      </c>
      <c r="C1153" s="29" t="s">
        <v>20</v>
      </c>
      <c r="D1153" s="30"/>
      <c r="E1153" s="22"/>
      <c r="F1153" s="22"/>
      <c r="G1153" s="22">
        <f t="shared" ref="G1153:G1157" si="492">E1153</f>
        <v>0</v>
      </c>
      <c r="H1153" s="23">
        <f t="shared" si="491"/>
        <v>0</v>
      </c>
      <c r="I1153" s="14"/>
      <c r="K1153" s="16"/>
      <c r="L1153" s="16"/>
    </row>
    <row r="1154" spans="1:12" s="15" customFormat="1" ht="24.95" hidden="1" customHeight="1">
      <c r="A1154" s="24"/>
      <c r="B1154" s="21" t="s">
        <v>23</v>
      </c>
      <c r="C1154" s="29" t="s">
        <v>20</v>
      </c>
      <c r="D1154" s="30"/>
      <c r="E1154" s="22">
        <v>626</v>
      </c>
      <c r="F1154" s="22"/>
      <c r="G1154" s="22">
        <f t="shared" si="492"/>
        <v>626</v>
      </c>
      <c r="H1154" s="23">
        <f t="shared" si="491"/>
        <v>626</v>
      </c>
      <c r="I1154" s="14"/>
      <c r="K1154" s="16"/>
      <c r="L1154" s="16"/>
    </row>
    <row r="1155" spans="1:12" s="15" customFormat="1" ht="24.95" hidden="1" customHeight="1">
      <c r="A1155" s="24"/>
      <c r="B1155" s="21" t="s">
        <v>24</v>
      </c>
      <c r="C1155" s="29" t="s">
        <v>20</v>
      </c>
      <c r="D1155" s="30"/>
      <c r="E1155" s="22"/>
      <c r="F1155" s="22"/>
      <c r="G1155" s="22">
        <f t="shared" si="492"/>
        <v>0</v>
      </c>
      <c r="H1155" s="23">
        <f t="shared" si="491"/>
        <v>0</v>
      </c>
      <c r="I1155" s="14"/>
      <c r="K1155" s="16"/>
      <c r="L1155" s="16"/>
    </row>
    <row r="1156" spans="1:12" s="15" customFormat="1" ht="21.95" hidden="1" customHeight="1">
      <c r="A1156" s="24"/>
      <c r="B1156" s="25" t="s">
        <v>25</v>
      </c>
      <c r="C1156" s="29" t="s">
        <v>20</v>
      </c>
      <c r="D1156" s="27"/>
      <c r="E1156" s="22"/>
      <c r="F1156" s="22"/>
      <c r="G1156" s="22">
        <f t="shared" si="492"/>
        <v>0</v>
      </c>
      <c r="H1156" s="23">
        <f t="shared" si="491"/>
        <v>0</v>
      </c>
      <c r="I1156" s="14"/>
      <c r="K1156" s="16"/>
      <c r="L1156" s="16"/>
    </row>
    <row r="1157" spans="1:12" s="15" customFormat="1" ht="24.95" hidden="1" customHeight="1">
      <c r="A1157" s="24"/>
      <c r="B1157" s="25" t="s">
        <v>27</v>
      </c>
      <c r="C1157" s="29" t="s">
        <v>20</v>
      </c>
      <c r="D1157" s="27"/>
      <c r="E1157" s="22"/>
      <c r="F1157" s="22"/>
      <c r="G1157" s="22">
        <f t="shared" si="492"/>
        <v>0</v>
      </c>
      <c r="H1157" s="23">
        <f t="shared" si="491"/>
        <v>0</v>
      </c>
      <c r="I1157" s="14"/>
      <c r="K1157" s="16"/>
      <c r="L1157" s="16"/>
    </row>
    <row r="1158" spans="1:12" s="15" customFormat="1" ht="24.95" hidden="1" customHeight="1">
      <c r="A1158" s="9">
        <v>2</v>
      </c>
      <c r="B1158" s="17" t="s">
        <v>28</v>
      </c>
      <c r="C1158" s="18"/>
      <c r="D1158" s="28"/>
      <c r="E1158" s="19">
        <f>+E1159+E1160+E1161</f>
        <v>16</v>
      </c>
      <c r="F1158" s="19">
        <f t="shared" ref="F1158:H1158" si="493">+F1159+F1160+F1161</f>
        <v>0</v>
      </c>
      <c r="G1158" s="19">
        <f t="shared" si="493"/>
        <v>16</v>
      </c>
      <c r="H1158" s="19">
        <f t="shared" si="493"/>
        <v>16</v>
      </c>
      <c r="I1158" s="14"/>
      <c r="K1158" s="16"/>
      <c r="L1158" s="16"/>
    </row>
    <row r="1159" spans="1:12" s="15" customFormat="1" ht="24.95" hidden="1" customHeight="1">
      <c r="A1159" s="9"/>
      <c r="B1159" s="21" t="s">
        <v>29</v>
      </c>
      <c r="C1159" s="29" t="s">
        <v>20</v>
      </c>
      <c r="D1159" s="30"/>
      <c r="E1159" s="22">
        <v>16</v>
      </c>
      <c r="F1159" s="22"/>
      <c r="G1159" s="22">
        <f>E1159</f>
        <v>16</v>
      </c>
      <c r="H1159" s="23">
        <f t="shared" ref="H1159:H1163" si="494">E1159</f>
        <v>16</v>
      </c>
      <c r="I1159" s="14"/>
      <c r="K1159" s="16"/>
      <c r="L1159" s="16"/>
    </row>
    <row r="1160" spans="1:12" s="15" customFormat="1" ht="24.95" hidden="1" customHeight="1">
      <c r="A1160" s="9"/>
      <c r="B1160" s="21" t="s">
        <v>30</v>
      </c>
      <c r="C1160" s="29" t="s">
        <v>20</v>
      </c>
      <c r="D1160" s="30"/>
      <c r="E1160" s="22"/>
      <c r="F1160" s="22"/>
      <c r="G1160" s="22">
        <f t="shared" ref="G1160:G1161" si="495">E1160</f>
        <v>0</v>
      </c>
      <c r="H1160" s="19">
        <f t="shared" si="494"/>
        <v>0</v>
      </c>
      <c r="I1160" s="14"/>
      <c r="K1160" s="16"/>
      <c r="L1160" s="16"/>
    </row>
    <row r="1161" spans="1:12" s="15" customFormat="1" ht="24.95" hidden="1" customHeight="1">
      <c r="A1161" s="9"/>
      <c r="B1161" s="21" t="s">
        <v>31</v>
      </c>
      <c r="C1161" s="29" t="s">
        <v>20</v>
      </c>
      <c r="D1161" s="30"/>
      <c r="E1161" s="22"/>
      <c r="F1161" s="22"/>
      <c r="G1161" s="22">
        <f t="shared" si="495"/>
        <v>0</v>
      </c>
      <c r="H1161" s="19">
        <f t="shared" si="494"/>
        <v>0</v>
      </c>
      <c r="I1161" s="14"/>
      <c r="K1161" s="16"/>
      <c r="L1161" s="16"/>
    </row>
    <row r="1162" spans="1:12" s="15" customFormat="1" ht="36.75" hidden="1" customHeight="1">
      <c r="A1162" s="9">
        <v>3</v>
      </c>
      <c r="B1162" s="17" t="s">
        <v>32</v>
      </c>
      <c r="C1162" s="18"/>
      <c r="D1162" s="28"/>
      <c r="E1162" s="19">
        <f>85-17</f>
        <v>68</v>
      </c>
      <c r="F1162" s="19"/>
      <c r="G1162" s="22">
        <f>E1162</f>
        <v>68</v>
      </c>
      <c r="H1162" s="19">
        <f t="shared" si="494"/>
        <v>68</v>
      </c>
      <c r="I1162" s="14"/>
      <c r="K1162" s="16"/>
      <c r="L1162" s="16"/>
    </row>
    <row r="1163" spans="1:12" s="15" customFormat="1" ht="25.5" hidden="1" customHeight="1">
      <c r="A1163" s="9">
        <v>4</v>
      </c>
      <c r="B1163" s="17" t="s">
        <v>33</v>
      </c>
      <c r="C1163" s="18"/>
      <c r="D1163" s="28"/>
      <c r="E1163" s="19"/>
      <c r="F1163" s="19"/>
      <c r="G1163" s="19"/>
      <c r="H1163" s="19">
        <f t="shared" si="494"/>
        <v>0</v>
      </c>
      <c r="I1163" s="14"/>
      <c r="K1163" s="16"/>
      <c r="L1163" s="16"/>
    </row>
    <row r="1164" spans="1:12" s="15" customFormat="1" ht="24" hidden="1" customHeight="1">
      <c r="A1164" s="9" t="s">
        <v>34</v>
      </c>
      <c r="B1164" s="17" t="s">
        <v>35</v>
      </c>
      <c r="C1164" s="18"/>
      <c r="D1164" s="28"/>
      <c r="E1164" s="19">
        <f>+E1165+E1171+E1172</f>
        <v>0</v>
      </c>
      <c r="F1164" s="19">
        <f t="shared" ref="F1164:H1164" si="496">+F1165+F1171+F1172</f>
        <v>0</v>
      </c>
      <c r="G1164" s="19">
        <f t="shared" si="496"/>
        <v>0</v>
      </c>
      <c r="H1164" s="19">
        <f t="shared" si="496"/>
        <v>0</v>
      </c>
      <c r="I1164" s="14"/>
      <c r="K1164" s="16"/>
      <c r="L1164" s="16"/>
    </row>
    <row r="1165" spans="1:12" s="32" customFormat="1" ht="24.95" hidden="1" customHeight="1">
      <c r="A1165" s="9">
        <v>1</v>
      </c>
      <c r="B1165" s="17" t="s">
        <v>36</v>
      </c>
      <c r="C1165" s="18"/>
      <c r="D1165" s="28"/>
      <c r="E1165" s="19">
        <f>+E1166+E1170</f>
        <v>0</v>
      </c>
      <c r="F1165" s="19">
        <f t="shared" ref="F1165:H1165" si="497">+F1166+F1170</f>
        <v>0</v>
      </c>
      <c r="G1165" s="19">
        <f t="shared" si="497"/>
        <v>0</v>
      </c>
      <c r="H1165" s="19">
        <f t="shared" si="497"/>
        <v>0</v>
      </c>
      <c r="I1165" s="31"/>
      <c r="K1165" s="33"/>
      <c r="L1165" s="33"/>
    </row>
    <row r="1166" spans="1:12" s="32" customFormat="1" ht="24.95" hidden="1" customHeight="1">
      <c r="A1166" s="20" t="s">
        <v>37</v>
      </c>
      <c r="B1166" s="34" t="s">
        <v>19</v>
      </c>
      <c r="C1166" s="36"/>
      <c r="D1166" s="37"/>
      <c r="E1166" s="14">
        <f>+E1167+E1168+E1169</f>
        <v>0</v>
      </c>
      <c r="F1166" s="14">
        <f t="shared" ref="F1166:H1166" si="498">+F1167+F1168+F1169</f>
        <v>0</v>
      </c>
      <c r="G1166" s="14">
        <f t="shared" si="498"/>
        <v>0</v>
      </c>
      <c r="H1166" s="14">
        <f t="shared" si="498"/>
        <v>0</v>
      </c>
      <c r="I1166" s="31"/>
      <c r="K1166" s="33"/>
      <c r="L1166" s="33"/>
    </row>
    <row r="1167" spans="1:12" s="32" customFormat="1" ht="24.95" hidden="1" customHeight="1">
      <c r="A1167" s="35"/>
      <c r="B1167" s="25" t="s">
        <v>21</v>
      </c>
      <c r="C1167" s="29" t="s">
        <v>20</v>
      </c>
      <c r="D1167" s="27"/>
      <c r="E1167" s="22"/>
      <c r="F1167" s="22"/>
      <c r="G1167" s="22"/>
      <c r="H1167" s="22">
        <f>E1167</f>
        <v>0</v>
      </c>
      <c r="I1167" s="31"/>
      <c r="K1167" s="33"/>
      <c r="L1167" s="33"/>
    </row>
    <row r="1168" spans="1:12" s="32" customFormat="1" ht="24.95" hidden="1" customHeight="1">
      <c r="A1168" s="35"/>
      <c r="B1168" s="25" t="s">
        <v>22</v>
      </c>
      <c r="C1168" s="29" t="s">
        <v>20</v>
      </c>
      <c r="D1168" s="27"/>
      <c r="E1168" s="22"/>
      <c r="F1168" s="22"/>
      <c r="G1168" s="22"/>
      <c r="H1168" s="22">
        <f t="shared" ref="H1168:H1196" si="499">E1168</f>
        <v>0</v>
      </c>
      <c r="I1168" s="31"/>
      <c r="K1168" s="33"/>
      <c r="L1168" s="33"/>
    </row>
    <row r="1169" spans="1:12" s="32" customFormat="1" ht="24.95" hidden="1" customHeight="1">
      <c r="A1169" s="35"/>
      <c r="B1169" s="25" t="s">
        <v>23</v>
      </c>
      <c r="C1169" s="29" t="s">
        <v>20</v>
      </c>
      <c r="D1169" s="27"/>
      <c r="E1169" s="22"/>
      <c r="F1169" s="22"/>
      <c r="G1169" s="22"/>
      <c r="H1169" s="22">
        <f t="shared" si="499"/>
        <v>0</v>
      </c>
      <c r="I1169" s="31"/>
      <c r="K1169" s="33"/>
      <c r="L1169" s="33"/>
    </row>
    <row r="1170" spans="1:12" s="32" customFormat="1" ht="24.95" hidden="1" customHeight="1">
      <c r="A1170" s="20" t="s">
        <v>38</v>
      </c>
      <c r="B1170" s="34" t="s">
        <v>39</v>
      </c>
      <c r="C1170" s="36"/>
      <c r="D1170" s="37"/>
      <c r="E1170" s="22"/>
      <c r="F1170" s="22"/>
      <c r="G1170" s="22"/>
      <c r="H1170" s="22">
        <f t="shared" si="499"/>
        <v>0</v>
      </c>
      <c r="I1170" s="31"/>
      <c r="J1170" s="38"/>
      <c r="K1170" s="33"/>
      <c r="L1170" s="33"/>
    </row>
    <row r="1171" spans="1:12" s="45" customFormat="1" ht="38.25" hidden="1" customHeight="1">
      <c r="A1171" s="39">
        <v>2</v>
      </c>
      <c r="B1171" s="40" t="s">
        <v>32</v>
      </c>
      <c r="C1171" s="41"/>
      <c r="D1171" s="42"/>
      <c r="E1171" s="43"/>
      <c r="F1171" s="43"/>
      <c r="G1171" s="43"/>
      <c r="H1171" s="43">
        <f t="shared" si="499"/>
        <v>0</v>
      </c>
      <c r="I1171" s="44"/>
      <c r="K1171" s="46"/>
      <c r="L1171" s="46"/>
    </row>
    <row r="1172" spans="1:12" s="32" customFormat="1" ht="24.95" hidden="1" customHeight="1">
      <c r="A1172" s="9">
        <v>3</v>
      </c>
      <c r="B1172" s="17" t="s">
        <v>40</v>
      </c>
      <c r="C1172" s="18"/>
      <c r="D1172" s="28"/>
      <c r="E1172" s="14"/>
      <c r="F1172" s="14"/>
      <c r="G1172" s="14"/>
      <c r="H1172" s="43">
        <f t="shared" si="499"/>
        <v>0</v>
      </c>
      <c r="I1172" s="31"/>
      <c r="K1172" s="33"/>
      <c r="L1172" s="33"/>
    </row>
    <row r="1173" spans="1:12" s="32" customFormat="1" ht="21.95" hidden="1" customHeight="1">
      <c r="A1173" s="9" t="s">
        <v>41</v>
      </c>
      <c r="B1173" s="47" t="s">
        <v>42</v>
      </c>
      <c r="C1173" s="48"/>
      <c r="D1173" s="49"/>
      <c r="E1173" s="19">
        <f>+E1174+E1177+E1181+E1188+E1191+E1193</f>
        <v>367</v>
      </c>
      <c r="F1173" s="19">
        <f t="shared" ref="F1173:G1173" si="500">+F1174+F1177+F1181+F1188+F1191+F1193</f>
        <v>0</v>
      </c>
      <c r="G1173" s="19">
        <f t="shared" si="500"/>
        <v>0</v>
      </c>
      <c r="H1173" s="43">
        <f t="shared" si="499"/>
        <v>367</v>
      </c>
      <c r="I1173" s="31"/>
      <c r="K1173" s="33"/>
      <c r="L1173" s="33"/>
    </row>
    <row r="1174" spans="1:12" s="15" customFormat="1" ht="38.450000000000003" hidden="1" customHeight="1">
      <c r="A1174" s="9">
        <v>1</v>
      </c>
      <c r="B1174" s="17" t="s">
        <v>43</v>
      </c>
      <c r="C1174" s="18"/>
      <c r="D1174" s="28"/>
      <c r="E1174" s="19">
        <f>+E1175+E1176</f>
        <v>0</v>
      </c>
      <c r="F1174" s="19">
        <f t="shared" ref="F1174:G1174" si="501">+F1175+F1176</f>
        <v>0</v>
      </c>
      <c r="G1174" s="19">
        <f t="shared" si="501"/>
        <v>0</v>
      </c>
      <c r="H1174" s="43">
        <f t="shared" si="499"/>
        <v>0</v>
      </c>
      <c r="I1174" s="14"/>
      <c r="K1174" s="16"/>
      <c r="L1174" s="16"/>
    </row>
    <row r="1175" spans="1:12" s="15" customFormat="1" ht="21.95" hidden="1" customHeight="1">
      <c r="A1175" s="9"/>
      <c r="B1175" s="34" t="s">
        <v>44</v>
      </c>
      <c r="C1175" s="36" t="s">
        <v>45</v>
      </c>
      <c r="D1175" s="37"/>
      <c r="E1175" s="22"/>
      <c r="F1175" s="22"/>
      <c r="G1175" s="22"/>
      <c r="H1175" s="23">
        <f t="shared" si="499"/>
        <v>0</v>
      </c>
      <c r="I1175" s="14"/>
      <c r="K1175" s="16"/>
      <c r="L1175" s="16"/>
    </row>
    <row r="1176" spans="1:12" s="15" customFormat="1" ht="21.95" hidden="1" customHeight="1">
      <c r="A1176" s="9"/>
      <c r="B1176" s="34" t="s">
        <v>46</v>
      </c>
      <c r="C1176" s="36" t="s">
        <v>45</v>
      </c>
      <c r="D1176" s="37"/>
      <c r="E1176" s="22"/>
      <c r="F1176" s="22"/>
      <c r="G1176" s="22"/>
      <c r="H1176" s="23">
        <f t="shared" si="499"/>
        <v>0</v>
      </c>
      <c r="I1176" s="14"/>
      <c r="K1176" s="16"/>
      <c r="L1176" s="16"/>
    </row>
    <row r="1177" spans="1:12" s="15" customFormat="1" ht="21.95" hidden="1" customHeight="1">
      <c r="A1177" s="9">
        <v>2</v>
      </c>
      <c r="B1177" s="17" t="s">
        <v>47</v>
      </c>
      <c r="C1177" s="18"/>
      <c r="D1177" s="28"/>
      <c r="E1177" s="19">
        <f>+E1178+E1179+E1180</f>
        <v>0</v>
      </c>
      <c r="F1177" s="19">
        <f t="shared" ref="F1177:G1177" si="502">+F1178+F1179+F1180</f>
        <v>0</v>
      </c>
      <c r="G1177" s="19">
        <f t="shared" si="502"/>
        <v>0</v>
      </c>
      <c r="H1177" s="43">
        <f t="shared" si="499"/>
        <v>0</v>
      </c>
      <c r="I1177" s="14"/>
      <c r="K1177" s="16"/>
      <c r="L1177" s="16"/>
    </row>
    <row r="1178" spans="1:12" s="15" customFormat="1" ht="39.950000000000003" hidden="1" customHeight="1">
      <c r="A1178" s="9"/>
      <c r="B1178" s="34" t="s">
        <v>48</v>
      </c>
      <c r="C1178" s="36" t="s">
        <v>49</v>
      </c>
      <c r="D1178" s="37"/>
      <c r="E1178" s="22"/>
      <c r="F1178" s="22"/>
      <c r="G1178" s="22"/>
      <c r="H1178" s="23">
        <f t="shared" si="499"/>
        <v>0</v>
      </c>
      <c r="I1178" s="14"/>
      <c r="K1178" s="16"/>
      <c r="L1178" s="16"/>
    </row>
    <row r="1179" spans="1:12" s="15" customFormat="1" ht="21.95" hidden="1" customHeight="1">
      <c r="A1179" s="9"/>
      <c r="B1179" s="34" t="s">
        <v>50</v>
      </c>
      <c r="C1179" s="36" t="s">
        <v>51</v>
      </c>
      <c r="D1179" s="37"/>
      <c r="E1179" s="22"/>
      <c r="F1179" s="22"/>
      <c r="G1179" s="22"/>
      <c r="H1179" s="23">
        <f t="shared" si="499"/>
        <v>0</v>
      </c>
      <c r="I1179" s="14"/>
      <c r="K1179" s="16"/>
      <c r="L1179" s="16"/>
    </row>
    <row r="1180" spans="1:12" s="15" customFormat="1" ht="30" hidden="1" customHeight="1">
      <c r="A1180" s="9"/>
      <c r="B1180" s="34" t="s">
        <v>52</v>
      </c>
      <c r="C1180" s="36" t="s">
        <v>49</v>
      </c>
      <c r="D1180" s="37"/>
      <c r="E1180" s="22"/>
      <c r="F1180" s="22"/>
      <c r="G1180" s="22"/>
      <c r="H1180" s="23">
        <f t="shared" si="499"/>
        <v>0</v>
      </c>
      <c r="I1180" s="14"/>
      <c r="K1180" s="16"/>
      <c r="L1180" s="16"/>
    </row>
    <row r="1181" spans="1:12" s="15" customFormat="1" ht="21.95" hidden="1" customHeight="1">
      <c r="A1181" s="9">
        <v>3</v>
      </c>
      <c r="B1181" s="17" t="s">
        <v>53</v>
      </c>
      <c r="C1181" s="18"/>
      <c r="D1181" s="28"/>
      <c r="E1181" s="19">
        <f>+E1182+E1183+E1184+E1185+E1186+E1187</f>
        <v>367</v>
      </c>
      <c r="F1181" s="19">
        <f t="shared" ref="F1181:G1181" si="503">+F1182+F1183+F1184+F1185+F1186+F1187</f>
        <v>0</v>
      </c>
      <c r="G1181" s="19">
        <f t="shared" si="503"/>
        <v>0</v>
      </c>
      <c r="H1181" s="43">
        <f t="shared" si="499"/>
        <v>367</v>
      </c>
      <c r="I1181" s="14"/>
      <c r="K1181" s="16"/>
      <c r="L1181" s="16"/>
    </row>
    <row r="1182" spans="1:12" s="15" customFormat="1" ht="21.95" hidden="1" customHeight="1">
      <c r="A1182" s="9"/>
      <c r="B1182" s="34" t="s">
        <v>54</v>
      </c>
      <c r="C1182" s="36" t="s">
        <v>45</v>
      </c>
      <c r="D1182" s="37"/>
      <c r="E1182" s="22">
        <v>367</v>
      </c>
      <c r="F1182" s="22"/>
      <c r="G1182" s="22"/>
      <c r="H1182" s="23">
        <f t="shared" si="499"/>
        <v>367</v>
      </c>
      <c r="I1182" s="14"/>
      <c r="K1182" s="16"/>
      <c r="L1182" s="16"/>
    </row>
    <row r="1183" spans="1:12" s="15" customFormat="1" ht="21.95" hidden="1" customHeight="1">
      <c r="A1183" s="9"/>
      <c r="B1183" s="34" t="s">
        <v>55</v>
      </c>
      <c r="C1183" s="36" t="s">
        <v>49</v>
      </c>
      <c r="D1183" s="37"/>
      <c r="E1183" s="22"/>
      <c r="F1183" s="22"/>
      <c r="G1183" s="22"/>
      <c r="H1183" s="23">
        <f t="shared" si="499"/>
        <v>0</v>
      </c>
      <c r="I1183" s="14"/>
      <c r="K1183" s="16"/>
      <c r="L1183" s="16"/>
    </row>
    <row r="1184" spans="1:12" s="15" customFormat="1" ht="21.95" hidden="1" customHeight="1">
      <c r="A1184" s="9"/>
      <c r="B1184" s="34" t="s">
        <v>56</v>
      </c>
      <c r="C1184" s="36" t="s">
        <v>49</v>
      </c>
      <c r="D1184" s="37"/>
      <c r="E1184" s="22"/>
      <c r="F1184" s="22"/>
      <c r="G1184" s="22"/>
      <c r="H1184" s="23">
        <f t="shared" si="499"/>
        <v>0</v>
      </c>
      <c r="I1184" s="14"/>
      <c r="K1184" s="16"/>
      <c r="L1184" s="16"/>
    </row>
    <row r="1185" spans="1:12" s="15" customFormat="1" ht="21.95" hidden="1" customHeight="1">
      <c r="A1185" s="9"/>
      <c r="B1185" s="34" t="s">
        <v>57</v>
      </c>
      <c r="C1185" s="36" t="s">
        <v>49</v>
      </c>
      <c r="D1185" s="37"/>
      <c r="E1185" s="22"/>
      <c r="F1185" s="22"/>
      <c r="G1185" s="22"/>
      <c r="H1185" s="23">
        <f t="shared" si="499"/>
        <v>0</v>
      </c>
      <c r="I1185" s="14"/>
      <c r="K1185" s="16"/>
      <c r="L1185" s="16"/>
    </row>
    <row r="1186" spans="1:12" s="15" customFormat="1" ht="21.95" hidden="1" customHeight="1">
      <c r="A1186" s="9"/>
      <c r="B1186" s="34" t="s">
        <v>58</v>
      </c>
      <c r="C1186" s="36" t="s">
        <v>49</v>
      </c>
      <c r="D1186" s="37"/>
      <c r="E1186" s="22"/>
      <c r="F1186" s="22"/>
      <c r="G1186" s="22"/>
      <c r="H1186" s="23">
        <f t="shared" si="499"/>
        <v>0</v>
      </c>
      <c r="I1186" s="14"/>
      <c r="K1186" s="16"/>
      <c r="L1186" s="16"/>
    </row>
    <row r="1187" spans="1:12" s="15" customFormat="1" ht="21.95" hidden="1" customHeight="1">
      <c r="A1187" s="9"/>
      <c r="B1187" s="34" t="s">
        <v>59</v>
      </c>
      <c r="C1187" s="36" t="s">
        <v>49</v>
      </c>
      <c r="D1187" s="37"/>
      <c r="E1187" s="22"/>
      <c r="F1187" s="22"/>
      <c r="G1187" s="22"/>
      <c r="H1187" s="23">
        <f t="shared" si="499"/>
        <v>0</v>
      </c>
      <c r="I1187" s="14"/>
      <c r="K1187" s="16"/>
      <c r="L1187" s="16"/>
    </row>
    <row r="1188" spans="1:12" s="15" customFormat="1" ht="21.95" hidden="1" customHeight="1">
      <c r="A1188" s="9">
        <v>4</v>
      </c>
      <c r="B1188" s="17" t="s">
        <v>60</v>
      </c>
      <c r="C1188" s="18"/>
      <c r="D1188" s="28"/>
      <c r="E1188" s="19">
        <f>+E1189+E1190</f>
        <v>0</v>
      </c>
      <c r="F1188" s="19">
        <f t="shared" ref="F1188:G1188" si="504">+F1189+F1190</f>
        <v>0</v>
      </c>
      <c r="G1188" s="19">
        <f t="shared" si="504"/>
        <v>0</v>
      </c>
      <c r="H1188" s="43">
        <f t="shared" si="499"/>
        <v>0</v>
      </c>
      <c r="I1188" s="14"/>
      <c r="K1188" s="16"/>
      <c r="L1188" s="16"/>
    </row>
    <row r="1189" spans="1:12" s="15" customFormat="1" ht="21.95" hidden="1" customHeight="1">
      <c r="A1189" s="9"/>
      <c r="B1189" s="34" t="s">
        <v>61</v>
      </c>
      <c r="C1189" s="36" t="s">
        <v>45</v>
      </c>
      <c r="D1189" s="50"/>
      <c r="E1189" s="51"/>
      <c r="F1189" s="52"/>
      <c r="G1189" s="52"/>
      <c r="H1189" s="43">
        <f t="shared" si="499"/>
        <v>0</v>
      </c>
      <c r="I1189" s="14"/>
      <c r="K1189" s="16"/>
      <c r="L1189" s="16"/>
    </row>
    <row r="1190" spans="1:12" s="15" customFormat="1" ht="21.95" hidden="1" customHeight="1">
      <c r="A1190" s="9"/>
      <c r="B1190" s="34" t="s">
        <v>62</v>
      </c>
      <c r="C1190" s="36" t="s">
        <v>45</v>
      </c>
      <c r="D1190" s="37"/>
      <c r="E1190" s="22"/>
      <c r="F1190" s="14"/>
      <c r="G1190" s="14"/>
      <c r="H1190" s="43">
        <f t="shared" si="499"/>
        <v>0</v>
      </c>
      <c r="I1190" s="14"/>
      <c r="K1190" s="16"/>
      <c r="L1190" s="16"/>
    </row>
    <row r="1191" spans="1:12" s="15" customFormat="1" ht="21.95" hidden="1" customHeight="1">
      <c r="A1191" s="9">
        <v>6</v>
      </c>
      <c r="B1191" s="17" t="s">
        <v>63</v>
      </c>
      <c r="C1191" s="18"/>
      <c r="D1191" s="28"/>
      <c r="E1191" s="19">
        <f>+E1192</f>
        <v>0</v>
      </c>
      <c r="F1191" s="19">
        <f t="shared" ref="F1191:G1191" si="505">+F1192</f>
        <v>0</v>
      </c>
      <c r="G1191" s="19">
        <f t="shared" si="505"/>
        <v>0</v>
      </c>
      <c r="H1191" s="43">
        <f t="shared" si="499"/>
        <v>0</v>
      </c>
      <c r="I1191" s="14"/>
      <c r="K1191" s="16"/>
      <c r="L1191" s="16"/>
    </row>
    <row r="1192" spans="1:12" s="15" customFormat="1" ht="21.95" hidden="1" customHeight="1">
      <c r="A1192" s="9"/>
      <c r="B1192" s="34" t="s">
        <v>64</v>
      </c>
      <c r="C1192" s="36" t="s">
        <v>45</v>
      </c>
      <c r="D1192" s="37"/>
      <c r="E1192" s="22"/>
      <c r="F1192" s="22"/>
      <c r="G1192" s="22"/>
      <c r="H1192" s="43">
        <f t="shared" si="499"/>
        <v>0</v>
      </c>
      <c r="I1192" s="14"/>
      <c r="K1192" s="16"/>
      <c r="L1192" s="16"/>
    </row>
    <row r="1193" spans="1:12" s="15" customFormat="1" ht="21.95" hidden="1" customHeight="1">
      <c r="A1193" s="9">
        <v>7</v>
      </c>
      <c r="B1193" s="17" t="s">
        <v>65</v>
      </c>
      <c r="C1193" s="18"/>
      <c r="D1193" s="28"/>
      <c r="E1193" s="19">
        <f>+E1194+E1195+E1196</f>
        <v>0</v>
      </c>
      <c r="F1193" s="19">
        <f>+F1194+F1195+F1196</f>
        <v>0</v>
      </c>
      <c r="G1193" s="19">
        <f t="shared" ref="G1193" si="506">+G1194+G1195+G1196</f>
        <v>0</v>
      </c>
      <c r="H1193" s="43">
        <f t="shared" si="499"/>
        <v>0</v>
      </c>
      <c r="I1193" s="14"/>
      <c r="K1193" s="16"/>
      <c r="L1193" s="16"/>
    </row>
    <row r="1194" spans="1:12" s="15" customFormat="1" ht="39.950000000000003" hidden="1" customHeight="1">
      <c r="A1194" s="9"/>
      <c r="B1194" s="34" t="s">
        <v>66</v>
      </c>
      <c r="C1194" s="36" t="s">
        <v>49</v>
      </c>
      <c r="D1194" s="37"/>
      <c r="E1194" s="22"/>
      <c r="F1194" s="22"/>
      <c r="G1194" s="22"/>
      <c r="H1194" s="43">
        <f t="shared" si="499"/>
        <v>0</v>
      </c>
      <c r="I1194" s="14"/>
      <c r="K1194" s="16"/>
      <c r="L1194" s="16"/>
    </row>
    <row r="1195" spans="1:12" s="15" customFormat="1" ht="21.95" hidden="1" customHeight="1">
      <c r="A1195" s="9"/>
      <c r="B1195" s="34" t="s">
        <v>67</v>
      </c>
      <c r="C1195" s="36" t="s">
        <v>49</v>
      </c>
      <c r="D1195" s="37"/>
      <c r="E1195" s="22"/>
      <c r="F1195" s="22"/>
      <c r="G1195" s="22"/>
      <c r="H1195" s="43">
        <f t="shared" si="499"/>
        <v>0</v>
      </c>
      <c r="I1195" s="14"/>
      <c r="K1195" s="16"/>
      <c r="L1195" s="16"/>
    </row>
    <row r="1196" spans="1:12" s="15" customFormat="1" ht="39.950000000000003" hidden="1" customHeight="1">
      <c r="A1196" s="9"/>
      <c r="B1196" s="34" t="s">
        <v>68</v>
      </c>
      <c r="C1196" s="36" t="s">
        <v>49</v>
      </c>
      <c r="D1196" s="37"/>
      <c r="E1196" s="22"/>
      <c r="F1196" s="22"/>
      <c r="G1196" s="22"/>
      <c r="H1196" s="43">
        <f t="shared" si="499"/>
        <v>0</v>
      </c>
      <c r="I1196" s="14"/>
      <c r="K1196" s="16"/>
      <c r="L1196" s="16"/>
    </row>
    <row r="1197" spans="1:12" s="15" customFormat="1" ht="24.95" hidden="1" customHeight="1">
      <c r="A1197" s="9" t="s">
        <v>69</v>
      </c>
      <c r="B1197" s="10" t="s">
        <v>70</v>
      </c>
      <c r="C1197" s="54"/>
      <c r="D1197" s="54"/>
      <c r="E1197" s="13">
        <f>+E1198+E1208</f>
        <v>0</v>
      </c>
      <c r="F1197" s="13">
        <f t="shared" ref="F1197:H1197" si="507">+F1198+F1208</f>
        <v>0</v>
      </c>
      <c r="G1197" s="13">
        <f t="shared" si="507"/>
        <v>0</v>
      </c>
      <c r="H1197" s="13">
        <f t="shared" si="507"/>
        <v>0</v>
      </c>
      <c r="I1197" s="56"/>
      <c r="K1197" s="16"/>
      <c r="L1197" s="16"/>
    </row>
    <row r="1198" spans="1:12" s="15" customFormat="1" ht="24.95" hidden="1" customHeight="1">
      <c r="A1198" s="9" t="s">
        <v>17</v>
      </c>
      <c r="B1198" s="17" t="s">
        <v>18</v>
      </c>
      <c r="C1198" s="18"/>
      <c r="D1198" s="28"/>
      <c r="E1198" s="19">
        <f>+E1199+E1204+E1207</f>
        <v>0</v>
      </c>
      <c r="F1198" s="19">
        <f t="shared" ref="F1198:H1198" si="508">+F1199+F1204+F1207</f>
        <v>0</v>
      </c>
      <c r="G1198" s="19">
        <f t="shared" si="508"/>
        <v>0</v>
      </c>
      <c r="H1198" s="19">
        <f t="shared" si="508"/>
        <v>0</v>
      </c>
      <c r="I1198" s="14"/>
      <c r="K1198" s="16"/>
      <c r="L1198" s="16"/>
    </row>
    <row r="1199" spans="1:12" s="15" customFormat="1" ht="24.95" hidden="1" customHeight="1">
      <c r="A1199" s="9">
        <v>1</v>
      </c>
      <c r="B1199" s="17" t="s">
        <v>19</v>
      </c>
      <c r="C1199" s="18"/>
      <c r="D1199" s="28"/>
      <c r="E1199" s="19">
        <f>+E1200+E1201+E1202+E1203</f>
        <v>0</v>
      </c>
      <c r="F1199" s="19">
        <f t="shared" ref="F1199:H1199" si="509">+F1200+F1201+F1202+F1203</f>
        <v>0</v>
      </c>
      <c r="G1199" s="19">
        <f t="shared" si="509"/>
        <v>0</v>
      </c>
      <c r="H1199" s="19">
        <f t="shared" si="509"/>
        <v>0</v>
      </c>
      <c r="I1199" s="14"/>
      <c r="K1199" s="16"/>
      <c r="L1199" s="16"/>
    </row>
    <row r="1200" spans="1:12" s="15" customFormat="1" ht="24.95" hidden="1" customHeight="1">
      <c r="A1200" s="20"/>
      <c r="B1200" s="21" t="s">
        <v>21</v>
      </c>
      <c r="C1200" s="29" t="s">
        <v>20</v>
      </c>
      <c r="D1200" s="30"/>
      <c r="E1200" s="22"/>
      <c r="F1200" s="22"/>
      <c r="G1200" s="22"/>
      <c r="H1200" s="22">
        <f>E1200</f>
        <v>0</v>
      </c>
      <c r="I1200" s="14"/>
      <c r="K1200" s="16"/>
      <c r="L1200" s="16"/>
    </row>
    <row r="1201" spans="1:12" s="15" customFormat="1" ht="24.95" hidden="1" customHeight="1">
      <c r="A1201" s="24"/>
      <c r="B1201" s="21" t="s">
        <v>22</v>
      </c>
      <c r="C1201" s="29" t="s">
        <v>20</v>
      </c>
      <c r="D1201" s="30"/>
      <c r="E1201" s="22"/>
      <c r="F1201" s="22"/>
      <c r="G1201" s="22"/>
      <c r="H1201" s="22">
        <f t="shared" ref="H1201:H1203" si="510">E1201</f>
        <v>0</v>
      </c>
      <c r="I1201" s="14"/>
      <c r="K1201" s="16"/>
      <c r="L1201" s="16"/>
    </row>
    <row r="1202" spans="1:12" s="15" customFormat="1" ht="24.95" hidden="1" customHeight="1">
      <c r="A1202" s="24"/>
      <c r="B1202" s="21" t="s">
        <v>23</v>
      </c>
      <c r="C1202" s="29" t="s">
        <v>20</v>
      </c>
      <c r="D1202" s="30"/>
      <c r="E1202" s="22"/>
      <c r="F1202" s="22"/>
      <c r="G1202" s="22"/>
      <c r="H1202" s="22">
        <f t="shared" si="510"/>
        <v>0</v>
      </c>
      <c r="I1202" s="14"/>
      <c r="K1202" s="16"/>
      <c r="L1202" s="16"/>
    </row>
    <row r="1203" spans="1:12" s="15" customFormat="1" ht="24.95" hidden="1" customHeight="1">
      <c r="A1203" s="24"/>
      <c r="B1203" s="25" t="s">
        <v>25</v>
      </c>
      <c r="C1203" s="29" t="s">
        <v>20</v>
      </c>
      <c r="D1203" s="27"/>
      <c r="E1203" s="22"/>
      <c r="F1203" s="22"/>
      <c r="G1203" s="22"/>
      <c r="H1203" s="22">
        <f t="shared" si="510"/>
        <v>0</v>
      </c>
      <c r="I1203" s="14"/>
      <c r="K1203" s="16"/>
      <c r="L1203" s="16"/>
    </row>
    <row r="1204" spans="1:12" s="15" customFormat="1" ht="24.95" hidden="1" customHeight="1">
      <c r="A1204" s="9">
        <v>2</v>
      </c>
      <c r="B1204" s="17" t="s">
        <v>28</v>
      </c>
      <c r="C1204" s="18"/>
      <c r="D1204" s="28"/>
      <c r="E1204" s="19">
        <f>+E1205+E1206</f>
        <v>0</v>
      </c>
      <c r="F1204" s="19">
        <f t="shared" ref="F1204:H1204" si="511">+F1205+F1206</f>
        <v>0</v>
      </c>
      <c r="G1204" s="19">
        <f t="shared" si="511"/>
        <v>0</v>
      </c>
      <c r="H1204" s="19">
        <f t="shared" si="511"/>
        <v>0</v>
      </c>
      <c r="I1204" s="14"/>
      <c r="K1204" s="16"/>
      <c r="L1204" s="16"/>
    </row>
    <row r="1205" spans="1:12" s="15" customFormat="1" ht="24.95" hidden="1" customHeight="1">
      <c r="A1205" s="9"/>
      <c r="B1205" s="21" t="s">
        <v>30</v>
      </c>
      <c r="C1205" s="29" t="s">
        <v>20</v>
      </c>
      <c r="D1205" s="30"/>
      <c r="E1205" s="22"/>
      <c r="F1205" s="22"/>
      <c r="G1205" s="22"/>
      <c r="H1205" s="22">
        <f>E1205</f>
        <v>0</v>
      </c>
      <c r="I1205" s="14"/>
      <c r="K1205" s="16"/>
      <c r="L1205" s="16"/>
    </row>
    <row r="1206" spans="1:12" s="15" customFormat="1" ht="24.95" hidden="1" customHeight="1">
      <c r="A1206" s="9"/>
      <c r="B1206" s="21" t="s">
        <v>31</v>
      </c>
      <c r="C1206" s="29" t="s">
        <v>20</v>
      </c>
      <c r="D1206" s="30"/>
      <c r="E1206" s="22"/>
      <c r="F1206" s="22"/>
      <c r="G1206" s="22"/>
      <c r="H1206" s="22">
        <f>E1206</f>
        <v>0</v>
      </c>
      <c r="I1206" s="14"/>
      <c r="K1206" s="16"/>
      <c r="L1206" s="16"/>
    </row>
    <row r="1207" spans="1:12" s="15" customFormat="1" ht="36" hidden="1" customHeight="1">
      <c r="A1207" s="9">
        <v>3</v>
      </c>
      <c r="B1207" s="17" t="s">
        <v>32</v>
      </c>
      <c r="C1207" s="18"/>
      <c r="D1207" s="28"/>
      <c r="E1207" s="19"/>
      <c r="F1207" s="19"/>
      <c r="G1207" s="19"/>
      <c r="H1207" s="19">
        <f>E1207</f>
        <v>0</v>
      </c>
      <c r="I1207" s="14"/>
      <c r="K1207" s="16"/>
      <c r="L1207" s="16"/>
    </row>
    <row r="1208" spans="1:12" s="32" customFormat="1" ht="21.95" hidden="1" customHeight="1">
      <c r="A1208" s="9" t="s">
        <v>71</v>
      </c>
      <c r="B1208" s="47" t="s">
        <v>42</v>
      </c>
      <c r="C1208" s="48"/>
      <c r="D1208" s="49"/>
      <c r="E1208" s="19">
        <f>+E1209+E1212+E1217+E1224+E1226</f>
        <v>0</v>
      </c>
      <c r="F1208" s="19">
        <f t="shared" ref="F1208:H1208" si="512">+F1209+F1212+F1217+F1224+F1226</f>
        <v>0</v>
      </c>
      <c r="G1208" s="19">
        <f t="shared" si="512"/>
        <v>0</v>
      </c>
      <c r="H1208" s="19">
        <f t="shared" si="512"/>
        <v>0</v>
      </c>
      <c r="I1208" s="31"/>
      <c r="K1208" s="33"/>
      <c r="L1208" s="33"/>
    </row>
    <row r="1209" spans="1:12" s="15" customFormat="1" ht="38.450000000000003" hidden="1" customHeight="1">
      <c r="A1209" s="9">
        <v>1</v>
      </c>
      <c r="B1209" s="17" t="s">
        <v>43</v>
      </c>
      <c r="C1209" s="18"/>
      <c r="D1209" s="28"/>
      <c r="E1209" s="19">
        <f>+E1210+E1211</f>
        <v>0</v>
      </c>
      <c r="F1209" s="19">
        <f t="shared" ref="F1209:H1209" si="513">+F1210+F1211</f>
        <v>0</v>
      </c>
      <c r="G1209" s="19">
        <f t="shared" si="513"/>
        <v>0</v>
      </c>
      <c r="H1209" s="19">
        <f t="shared" si="513"/>
        <v>0</v>
      </c>
      <c r="I1209" s="14"/>
      <c r="K1209" s="16"/>
      <c r="L1209" s="16"/>
    </row>
    <row r="1210" spans="1:12" s="15" customFormat="1" ht="21.95" hidden="1" customHeight="1">
      <c r="A1210" s="9"/>
      <c r="B1210" s="34" t="s">
        <v>44</v>
      </c>
      <c r="C1210" s="36" t="s">
        <v>45</v>
      </c>
      <c r="D1210" s="37"/>
      <c r="E1210" s="22"/>
      <c r="F1210" s="22"/>
      <c r="G1210" s="22"/>
      <c r="H1210" s="22">
        <f>E1210</f>
        <v>0</v>
      </c>
      <c r="I1210" s="14"/>
      <c r="K1210" s="16"/>
      <c r="L1210" s="16"/>
    </row>
    <row r="1211" spans="1:12" s="15" customFormat="1" ht="21.95" hidden="1" customHeight="1">
      <c r="A1211" s="9"/>
      <c r="B1211" s="34" t="s">
        <v>46</v>
      </c>
      <c r="C1211" s="36" t="s">
        <v>45</v>
      </c>
      <c r="D1211" s="37"/>
      <c r="E1211" s="22"/>
      <c r="F1211" s="22"/>
      <c r="G1211" s="22"/>
      <c r="H1211" s="22">
        <f>E1211</f>
        <v>0</v>
      </c>
      <c r="I1211" s="14"/>
      <c r="K1211" s="16"/>
      <c r="L1211" s="16"/>
    </row>
    <row r="1212" spans="1:12" s="15" customFormat="1" ht="21.95" hidden="1" customHeight="1">
      <c r="A1212" s="9">
        <v>2</v>
      </c>
      <c r="B1212" s="17" t="s">
        <v>47</v>
      </c>
      <c r="C1212" s="18"/>
      <c r="D1212" s="28"/>
      <c r="E1212" s="19">
        <f>+E1213+E1214+E1215+E1216</f>
        <v>0</v>
      </c>
      <c r="F1212" s="19">
        <f t="shared" ref="F1212:G1212" si="514">+F1213+F1214+F1215+F1216</f>
        <v>0</v>
      </c>
      <c r="G1212" s="19">
        <f t="shared" si="514"/>
        <v>0</v>
      </c>
      <c r="H1212" s="19">
        <f>+H1213+H1214+H1215+H1216</f>
        <v>0</v>
      </c>
      <c r="I1212" s="14"/>
      <c r="K1212" s="16"/>
      <c r="L1212" s="16"/>
    </row>
    <row r="1213" spans="1:12" s="15" customFormat="1" ht="39.950000000000003" hidden="1" customHeight="1">
      <c r="A1213" s="9"/>
      <c r="B1213" s="34" t="s">
        <v>48</v>
      </c>
      <c r="C1213" s="36" t="s">
        <v>49</v>
      </c>
      <c r="D1213" s="37"/>
      <c r="E1213" s="22"/>
      <c r="F1213" s="22"/>
      <c r="G1213" s="22"/>
      <c r="H1213" s="22">
        <f>E1213</f>
        <v>0</v>
      </c>
      <c r="I1213" s="14"/>
      <c r="K1213" s="16"/>
      <c r="L1213" s="16"/>
    </row>
    <row r="1214" spans="1:12" s="15" customFormat="1" ht="21.95" hidden="1" customHeight="1">
      <c r="A1214" s="9"/>
      <c r="B1214" s="34" t="s">
        <v>72</v>
      </c>
      <c r="C1214" s="36" t="s">
        <v>49</v>
      </c>
      <c r="D1214" s="37"/>
      <c r="E1214" s="22"/>
      <c r="F1214" s="22"/>
      <c r="G1214" s="22"/>
      <c r="H1214" s="22">
        <f t="shared" ref="H1214:H1216" si="515">E1214</f>
        <v>0</v>
      </c>
      <c r="I1214" s="14"/>
      <c r="K1214" s="16"/>
      <c r="L1214" s="16"/>
    </row>
    <row r="1215" spans="1:12" s="15" customFormat="1" ht="21.95" hidden="1" customHeight="1">
      <c r="A1215" s="9"/>
      <c r="B1215" s="34" t="s">
        <v>50</v>
      </c>
      <c r="C1215" s="36" t="s">
        <v>51</v>
      </c>
      <c r="D1215" s="37"/>
      <c r="E1215" s="22"/>
      <c r="F1215" s="22"/>
      <c r="G1215" s="22"/>
      <c r="H1215" s="22">
        <f t="shared" si="515"/>
        <v>0</v>
      </c>
      <c r="I1215" s="14"/>
      <c r="K1215" s="16"/>
      <c r="L1215" s="16"/>
    </row>
    <row r="1216" spans="1:12" s="15" customFormat="1" ht="21.95" hidden="1" customHeight="1">
      <c r="A1216" s="9"/>
      <c r="B1216" s="34" t="s">
        <v>52</v>
      </c>
      <c r="C1216" s="36" t="s">
        <v>49</v>
      </c>
      <c r="D1216" s="37"/>
      <c r="E1216" s="22"/>
      <c r="F1216" s="22"/>
      <c r="G1216" s="22"/>
      <c r="H1216" s="22">
        <f t="shared" si="515"/>
        <v>0</v>
      </c>
      <c r="I1216" s="14"/>
      <c r="K1216" s="16"/>
      <c r="L1216" s="16"/>
    </row>
    <row r="1217" spans="1:12" s="15" customFormat="1" ht="21.95" hidden="1" customHeight="1">
      <c r="A1217" s="9">
        <v>3</v>
      </c>
      <c r="B1217" s="17" t="s">
        <v>53</v>
      </c>
      <c r="C1217" s="18"/>
      <c r="D1217" s="28"/>
      <c r="E1217" s="19">
        <f>+E1218+E1219+E1220+E1221+E1222+E1223</f>
        <v>0</v>
      </c>
      <c r="F1217" s="19">
        <f t="shared" ref="F1217:H1217" si="516">+F1218+F1219+F1220+F1221+F1222+F1223</f>
        <v>0</v>
      </c>
      <c r="G1217" s="19">
        <f t="shared" si="516"/>
        <v>0</v>
      </c>
      <c r="H1217" s="19">
        <f t="shared" si="516"/>
        <v>0</v>
      </c>
      <c r="I1217" s="14"/>
      <c r="K1217" s="16"/>
      <c r="L1217" s="16"/>
    </row>
    <row r="1218" spans="1:12" s="15" customFormat="1" ht="21.95" hidden="1" customHeight="1">
      <c r="A1218" s="9"/>
      <c r="B1218" s="34" t="s">
        <v>54</v>
      </c>
      <c r="C1218" s="36" t="s">
        <v>49</v>
      </c>
      <c r="D1218" s="37"/>
      <c r="E1218" s="22"/>
      <c r="F1218" s="22"/>
      <c r="G1218" s="22"/>
      <c r="H1218" s="22">
        <f>E1218</f>
        <v>0</v>
      </c>
      <c r="I1218" s="14"/>
      <c r="K1218" s="16"/>
      <c r="L1218" s="16"/>
    </row>
    <row r="1219" spans="1:12" s="15" customFormat="1" ht="21.95" hidden="1" customHeight="1">
      <c r="A1219" s="9"/>
      <c r="B1219" s="34" t="s">
        <v>55</v>
      </c>
      <c r="C1219" s="36" t="s">
        <v>49</v>
      </c>
      <c r="D1219" s="37"/>
      <c r="E1219" s="22"/>
      <c r="F1219" s="22"/>
      <c r="G1219" s="22"/>
      <c r="H1219" s="22">
        <f t="shared" ref="H1219:H1223" si="517">E1219</f>
        <v>0</v>
      </c>
      <c r="I1219" s="14"/>
      <c r="K1219" s="16"/>
      <c r="L1219" s="16"/>
    </row>
    <row r="1220" spans="1:12" s="15" customFormat="1" ht="21.95" hidden="1" customHeight="1">
      <c r="A1220" s="9"/>
      <c r="B1220" s="34" t="s">
        <v>56</v>
      </c>
      <c r="C1220" s="36" t="s">
        <v>49</v>
      </c>
      <c r="D1220" s="37"/>
      <c r="E1220" s="22"/>
      <c r="F1220" s="22"/>
      <c r="G1220" s="22"/>
      <c r="H1220" s="22">
        <f t="shared" si="517"/>
        <v>0</v>
      </c>
      <c r="I1220" s="14"/>
      <c r="K1220" s="16"/>
      <c r="L1220" s="16"/>
    </row>
    <row r="1221" spans="1:12" s="15" customFormat="1" ht="21.95" hidden="1" customHeight="1">
      <c r="A1221" s="9"/>
      <c r="B1221" s="34" t="s">
        <v>57</v>
      </c>
      <c r="C1221" s="36" t="s">
        <v>49</v>
      </c>
      <c r="D1221" s="37"/>
      <c r="E1221" s="22"/>
      <c r="F1221" s="22"/>
      <c r="G1221" s="22"/>
      <c r="H1221" s="22">
        <f t="shared" si="517"/>
        <v>0</v>
      </c>
      <c r="I1221" s="14"/>
      <c r="K1221" s="16"/>
      <c r="L1221" s="16"/>
    </row>
    <row r="1222" spans="1:12" s="15" customFormat="1" ht="21.95" hidden="1" customHeight="1">
      <c r="A1222" s="9"/>
      <c r="B1222" s="34" t="s">
        <v>58</v>
      </c>
      <c r="C1222" s="36" t="s">
        <v>49</v>
      </c>
      <c r="D1222" s="37"/>
      <c r="E1222" s="22"/>
      <c r="F1222" s="22"/>
      <c r="G1222" s="22"/>
      <c r="H1222" s="22">
        <f t="shared" si="517"/>
        <v>0</v>
      </c>
      <c r="I1222" s="14"/>
      <c r="K1222" s="16"/>
      <c r="L1222" s="16"/>
    </row>
    <row r="1223" spans="1:12" s="15" customFormat="1" ht="21.95" hidden="1" customHeight="1">
      <c r="A1223" s="9"/>
      <c r="B1223" s="34" t="s">
        <v>59</v>
      </c>
      <c r="C1223" s="36" t="s">
        <v>49</v>
      </c>
      <c r="D1223" s="37"/>
      <c r="E1223" s="22"/>
      <c r="F1223" s="22"/>
      <c r="G1223" s="22"/>
      <c r="H1223" s="22">
        <f t="shared" si="517"/>
        <v>0</v>
      </c>
      <c r="I1223" s="14"/>
      <c r="K1223" s="16"/>
      <c r="L1223" s="16"/>
    </row>
    <row r="1224" spans="1:12" s="15" customFormat="1" ht="21.95" hidden="1" customHeight="1">
      <c r="A1224" s="9">
        <v>6</v>
      </c>
      <c r="B1224" s="17" t="s">
        <v>63</v>
      </c>
      <c r="C1224" s="18"/>
      <c r="D1224" s="28"/>
      <c r="E1224" s="19">
        <f>+E1225</f>
        <v>0</v>
      </c>
      <c r="F1224" s="19">
        <f t="shared" ref="F1224:H1224" si="518">+F1225</f>
        <v>0</v>
      </c>
      <c r="G1224" s="19">
        <f t="shared" si="518"/>
        <v>0</v>
      </c>
      <c r="H1224" s="19">
        <f t="shared" si="518"/>
        <v>0</v>
      </c>
      <c r="I1224" s="14"/>
      <c r="K1224" s="16"/>
      <c r="L1224" s="16"/>
    </row>
    <row r="1225" spans="1:12" s="15" customFormat="1" ht="21.95" hidden="1" customHeight="1">
      <c r="A1225" s="9"/>
      <c r="B1225" s="34" t="s">
        <v>64</v>
      </c>
      <c r="C1225" s="36" t="s">
        <v>49</v>
      </c>
      <c r="D1225" s="37"/>
      <c r="E1225" s="22"/>
      <c r="F1225" s="22"/>
      <c r="G1225" s="22"/>
      <c r="H1225" s="22"/>
      <c r="I1225" s="14"/>
      <c r="K1225" s="16"/>
      <c r="L1225" s="16"/>
    </row>
    <row r="1226" spans="1:12" s="15" customFormat="1" ht="21.95" hidden="1" customHeight="1">
      <c r="A1226" s="9">
        <v>7</v>
      </c>
      <c r="B1226" s="17" t="s">
        <v>65</v>
      </c>
      <c r="C1226" s="18"/>
      <c r="D1226" s="28"/>
      <c r="E1226" s="19">
        <f>+E1227</f>
        <v>0</v>
      </c>
      <c r="F1226" s="19">
        <f t="shared" ref="F1226:H1226" si="519">+F1227</f>
        <v>0</v>
      </c>
      <c r="G1226" s="19">
        <f t="shared" si="519"/>
        <v>0</v>
      </c>
      <c r="H1226" s="19">
        <f t="shared" si="519"/>
        <v>0</v>
      </c>
      <c r="I1226" s="14"/>
      <c r="K1226" s="16"/>
      <c r="L1226" s="16"/>
    </row>
    <row r="1227" spans="1:12" s="15" customFormat="1" ht="27" hidden="1" customHeight="1">
      <c r="A1227" s="78"/>
      <c r="B1227" s="79" t="s">
        <v>66</v>
      </c>
      <c r="C1227" s="80" t="s">
        <v>49</v>
      </c>
      <c r="D1227" s="81"/>
      <c r="E1227" s="53"/>
      <c r="F1227" s="53"/>
      <c r="G1227" s="53"/>
      <c r="H1227" s="53"/>
      <c r="I1227" s="82"/>
      <c r="K1227" s="16"/>
      <c r="L1227" s="16"/>
    </row>
    <row r="1228" spans="1:12" s="15" customFormat="1" ht="14.25" hidden="1" customHeight="1">
      <c r="A1228" s="83"/>
      <c r="B1228" s="84" t="s">
        <v>74</v>
      </c>
      <c r="C1228" s="85"/>
      <c r="D1228" s="86"/>
      <c r="E1228" s="51"/>
      <c r="F1228" s="51"/>
      <c r="G1228" s="51"/>
      <c r="H1228" s="51"/>
      <c r="I1228" s="52"/>
      <c r="K1228" s="16"/>
      <c r="L1228" s="16"/>
    </row>
    <row r="1229" spans="1:12" s="15" customFormat="1" ht="24.95" hidden="1" customHeight="1">
      <c r="A1229" s="9"/>
      <c r="B1229" s="87" t="s">
        <v>89</v>
      </c>
      <c r="C1229" s="28"/>
      <c r="D1229" s="28"/>
      <c r="E1229" s="75">
        <f>+E1230+E1278</f>
        <v>5347</v>
      </c>
      <c r="F1229" s="75">
        <f t="shared" ref="F1229:H1229" si="520">+F1230+F1278</f>
        <v>0</v>
      </c>
      <c r="G1229" s="75">
        <f t="shared" si="520"/>
        <v>2770</v>
      </c>
      <c r="H1229" s="75">
        <f t="shared" si="520"/>
        <v>5347</v>
      </c>
      <c r="I1229" s="76"/>
      <c r="K1229" s="16"/>
      <c r="L1229" s="16"/>
    </row>
    <row r="1230" spans="1:12" s="15" customFormat="1" ht="24.95" hidden="1" customHeight="1">
      <c r="A1230" s="9" t="s">
        <v>15</v>
      </c>
      <c r="B1230" s="10" t="s">
        <v>16</v>
      </c>
      <c r="C1230" s="11"/>
      <c r="D1230" s="11"/>
      <c r="E1230" s="13">
        <f>+E1231+E1245+E1254</f>
        <v>3727</v>
      </c>
      <c r="F1230" s="13">
        <f t="shared" ref="F1230:H1230" si="521">+F1231+F1245+F1254</f>
        <v>0</v>
      </c>
      <c r="G1230" s="13">
        <f t="shared" si="521"/>
        <v>2770</v>
      </c>
      <c r="H1230" s="13">
        <f t="shared" si="521"/>
        <v>3727</v>
      </c>
      <c r="I1230" s="14"/>
      <c r="K1230" s="16"/>
      <c r="L1230" s="16"/>
    </row>
    <row r="1231" spans="1:12" s="15" customFormat="1" ht="24.95" hidden="1" customHeight="1">
      <c r="A1231" s="9" t="s">
        <v>17</v>
      </c>
      <c r="B1231" s="17" t="s">
        <v>18</v>
      </c>
      <c r="C1231" s="18"/>
      <c r="D1231" s="28"/>
      <c r="E1231" s="19">
        <f>+E1232+E1239+E1243+E1244</f>
        <v>2770</v>
      </c>
      <c r="F1231" s="19">
        <f t="shared" ref="F1231:H1231" si="522">+F1232+F1239+F1243+F1244</f>
        <v>0</v>
      </c>
      <c r="G1231" s="19">
        <f t="shared" si="522"/>
        <v>2770</v>
      </c>
      <c r="H1231" s="19">
        <f t="shared" si="522"/>
        <v>2770</v>
      </c>
      <c r="I1231" s="14"/>
      <c r="K1231" s="16"/>
      <c r="L1231" s="16"/>
    </row>
    <row r="1232" spans="1:12" s="15" customFormat="1" ht="24.95" hidden="1" customHeight="1">
      <c r="A1232" s="9">
        <v>1</v>
      </c>
      <c r="B1232" s="17" t="s">
        <v>19</v>
      </c>
      <c r="C1232" s="18"/>
      <c r="D1232" s="28"/>
      <c r="E1232" s="19">
        <f>+E1233+E1234+E1235+E1236+E1237+E1238</f>
        <v>1882</v>
      </c>
      <c r="F1232" s="19">
        <f t="shared" ref="F1232:H1232" si="523">+F1233+F1234+F1235+F1236+F1237+F1238</f>
        <v>0</v>
      </c>
      <c r="G1232" s="19">
        <f t="shared" si="523"/>
        <v>1882</v>
      </c>
      <c r="H1232" s="19">
        <f t="shared" si="523"/>
        <v>1882</v>
      </c>
      <c r="I1232" s="14"/>
      <c r="K1232" s="16"/>
      <c r="L1232" s="16"/>
    </row>
    <row r="1233" spans="1:12" s="15" customFormat="1" ht="24.95" hidden="1" customHeight="1">
      <c r="A1233" s="20"/>
      <c r="B1233" s="21" t="s">
        <v>21</v>
      </c>
      <c r="C1233" s="29" t="s">
        <v>20</v>
      </c>
      <c r="D1233" s="30"/>
      <c r="E1233" s="22">
        <v>141</v>
      </c>
      <c r="F1233" s="22"/>
      <c r="G1233" s="22">
        <f>E1233</f>
        <v>141</v>
      </c>
      <c r="H1233" s="23">
        <f t="shared" ref="H1233:H1238" si="524">E1233</f>
        <v>141</v>
      </c>
      <c r="I1233" s="14"/>
      <c r="K1233" s="16"/>
      <c r="L1233" s="16"/>
    </row>
    <row r="1234" spans="1:12" s="15" customFormat="1" ht="24.95" hidden="1" customHeight="1">
      <c r="A1234" s="24"/>
      <c r="B1234" s="21" t="s">
        <v>22</v>
      </c>
      <c r="C1234" s="29" t="s">
        <v>20</v>
      </c>
      <c r="D1234" s="30"/>
      <c r="E1234" s="22"/>
      <c r="F1234" s="22"/>
      <c r="G1234" s="22">
        <f t="shared" ref="G1234:G1238" si="525">E1234</f>
        <v>0</v>
      </c>
      <c r="H1234" s="23">
        <f t="shared" si="524"/>
        <v>0</v>
      </c>
      <c r="I1234" s="14"/>
      <c r="K1234" s="16"/>
      <c r="L1234" s="16"/>
    </row>
    <row r="1235" spans="1:12" s="15" customFormat="1" ht="24.95" hidden="1" customHeight="1">
      <c r="A1235" s="24"/>
      <c r="B1235" s="21" t="s">
        <v>23</v>
      </c>
      <c r="C1235" s="29" t="s">
        <v>20</v>
      </c>
      <c r="D1235" s="30"/>
      <c r="E1235" s="22">
        <f>950+190+608-7</f>
        <v>1741</v>
      </c>
      <c r="F1235" s="22"/>
      <c r="G1235" s="22">
        <f t="shared" si="525"/>
        <v>1741</v>
      </c>
      <c r="H1235" s="23">
        <f t="shared" si="524"/>
        <v>1741</v>
      </c>
      <c r="I1235" s="14"/>
      <c r="K1235" s="16"/>
      <c r="L1235" s="16"/>
    </row>
    <row r="1236" spans="1:12" s="15" customFormat="1" ht="24.95" hidden="1" customHeight="1">
      <c r="A1236" s="24"/>
      <c r="B1236" s="21" t="s">
        <v>24</v>
      </c>
      <c r="C1236" s="29" t="s">
        <v>20</v>
      </c>
      <c r="D1236" s="30"/>
      <c r="E1236" s="22"/>
      <c r="F1236" s="22"/>
      <c r="G1236" s="22">
        <f t="shared" si="525"/>
        <v>0</v>
      </c>
      <c r="H1236" s="23">
        <f t="shared" si="524"/>
        <v>0</v>
      </c>
      <c r="I1236" s="14"/>
      <c r="K1236" s="16"/>
      <c r="L1236" s="16"/>
    </row>
    <row r="1237" spans="1:12" s="15" customFormat="1" ht="21.95" hidden="1" customHeight="1">
      <c r="A1237" s="24"/>
      <c r="B1237" s="25" t="s">
        <v>25</v>
      </c>
      <c r="C1237" s="29" t="s">
        <v>20</v>
      </c>
      <c r="D1237" s="27"/>
      <c r="E1237" s="22"/>
      <c r="F1237" s="22"/>
      <c r="G1237" s="22">
        <f t="shared" si="525"/>
        <v>0</v>
      </c>
      <c r="H1237" s="23">
        <f t="shared" si="524"/>
        <v>0</v>
      </c>
      <c r="I1237" s="14"/>
      <c r="K1237" s="16"/>
      <c r="L1237" s="16"/>
    </row>
    <row r="1238" spans="1:12" s="15" customFormat="1" ht="24.95" hidden="1" customHeight="1">
      <c r="A1238" s="24"/>
      <c r="B1238" s="25" t="s">
        <v>27</v>
      </c>
      <c r="C1238" s="29" t="s">
        <v>20</v>
      </c>
      <c r="D1238" s="27"/>
      <c r="E1238" s="22"/>
      <c r="F1238" s="22"/>
      <c r="G1238" s="22">
        <f t="shared" si="525"/>
        <v>0</v>
      </c>
      <c r="H1238" s="23">
        <f t="shared" si="524"/>
        <v>0</v>
      </c>
      <c r="I1238" s="14"/>
      <c r="K1238" s="16"/>
      <c r="L1238" s="16"/>
    </row>
    <row r="1239" spans="1:12" s="15" customFormat="1" ht="24.95" hidden="1" customHeight="1">
      <c r="A1239" s="9">
        <v>2</v>
      </c>
      <c r="B1239" s="17" t="s">
        <v>28</v>
      </c>
      <c r="C1239" s="18"/>
      <c r="D1239" s="28"/>
      <c r="E1239" s="19">
        <f>+E1240+E1241+E1242</f>
        <v>119</v>
      </c>
      <c r="F1239" s="19">
        <f t="shared" ref="F1239:H1239" si="526">+F1240+F1241+F1242</f>
        <v>0</v>
      </c>
      <c r="G1239" s="19">
        <f t="shared" si="526"/>
        <v>119</v>
      </c>
      <c r="H1239" s="19">
        <f t="shared" si="526"/>
        <v>119</v>
      </c>
      <c r="I1239" s="14"/>
      <c r="K1239" s="16"/>
      <c r="L1239" s="16"/>
    </row>
    <row r="1240" spans="1:12" s="15" customFormat="1" ht="24.95" hidden="1" customHeight="1">
      <c r="A1240" s="9"/>
      <c r="B1240" s="21" t="s">
        <v>29</v>
      </c>
      <c r="C1240" s="29" t="s">
        <v>20</v>
      </c>
      <c r="D1240" s="30"/>
      <c r="E1240" s="22">
        <f>89+30</f>
        <v>119</v>
      </c>
      <c r="F1240" s="22"/>
      <c r="G1240" s="22">
        <f>E1240</f>
        <v>119</v>
      </c>
      <c r="H1240" s="23">
        <f t="shared" ref="H1240:H1244" si="527">E1240</f>
        <v>119</v>
      </c>
      <c r="I1240" s="14"/>
      <c r="K1240" s="16"/>
      <c r="L1240" s="16"/>
    </row>
    <row r="1241" spans="1:12" s="15" customFormat="1" ht="24.95" hidden="1" customHeight="1">
      <c r="A1241" s="9"/>
      <c r="B1241" s="21" t="s">
        <v>30</v>
      </c>
      <c r="C1241" s="29" t="s">
        <v>20</v>
      </c>
      <c r="D1241" s="30"/>
      <c r="E1241" s="22"/>
      <c r="F1241" s="22"/>
      <c r="G1241" s="22">
        <f t="shared" ref="G1241:G1243" si="528">E1241</f>
        <v>0</v>
      </c>
      <c r="H1241" s="19">
        <f t="shared" si="527"/>
        <v>0</v>
      </c>
      <c r="I1241" s="14"/>
      <c r="K1241" s="16"/>
      <c r="L1241" s="16"/>
    </row>
    <row r="1242" spans="1:12" s="15" customFormat="1" ht="24.95" hidden="1" customHeight="1">
      <c r="A1242" s="9"/>
      <c r="B1242" s="21" t="s">
        <v>31</v>
      </c>
      <c r="C1242" s="29" t="s">
        <v>20</v>
      </c>
      <c r="D1242" s="30"/>
      <c r="E1242" s="22"/>
      <c r="F1242" s="22"/>
      <c r="G1242" s="22">
        <f t="shared" si="528"/>
        <v>0</v>
      </c>
      <c r="H1242" s="19">
        <f t="shared" si="527"/>
        <v>0</v>
      </c>
      <c r="I1242" s="14"/>
      <c r="K1242" s="16"/>
      <c r="L1242" s="16"/>
    </row>
    <row r="1243" spans="1:12" s="15" customFormat="1" ht="36.75" hidden="1" customHeight="1">
      <c r="A1243" s="9">
        <v>3</v>
      </c>
      <c r="B1243" s="17" t="s">
        <v>32</v>
      </c>
      <c r="C1243" s="18"/>
      <c r="D1243" s="28"/>
      <c r="E1243" s="19">
        <f>822+5-58</f>
        <v>769</v>
      </c>
      <c r="F1243" s="19"/>
      <c r="G1243" s="22">
        <f t="shared" si="528"/>
        <v>769</v>
      </c>
      <c r="H1243" s="19">
        <f t="shared" si="527"/>
        <v>769</v>
      </c>
      <c r="I1243" s="14"/>
      <c r="K1243" s="16"/>
      <c r="L1243" s="16"/>
    </row>
    <row r="1244" spans="1:12" s="15" customFormat="1" ht="25.5" hidden="1" customHeight="1">
      <c r="A1244" s="9">
        <v>4</v>
      </c>
      <c r="B1244" s="17" t="s">
        <v>33</v>
      </c>
      <c r="C1244" s="18"/>
      <c r="D1244" s="28"/>
      <c r="E1244" s="19"/>
      <c r="F1244" s="19"/>
      <c r="G1244" s="19"/>
      <c r="H1244" s="19">
        <f t="shared" si="527"/>
        <v>0</v>
      </c>
      <c r="I1244" s="14"/>
      <c r="K1244" s="16"/>
      <c r="L1244" s="16"/>
    </row>
    <row r="1245" spans="1:12" s="15" customFormat="1" ht="24" hidden="1" customHeight="1">
      <c r="A1245" s="9" t="s">
        <v>34</v>
      </c>
      <c r="B1245" s="17" t="s">
        <v>35</v>
      </c>
      <c r="C1245" s="18"/>
      <c r="D1245" s="28"/>
      <c r="E1245" s="19">
        <f>+E1246+E1252+E1253</f>
        <v>0</v>
      </c>
      <c r="F1245" s="19">
        <f t="shared" ref="F1245:H1245" si="529">+F1246+F1252+F1253</f>
        <v>0</v>
      </c>
      <c r="G1245" s="19">
        <f t="shared" si="529"/>
        <v>0</v>
      </c>
      <c r="H1245" s="19">
        <f t="shared" si="529"/>
        <v>0</v>
      </c>
      <c r="I1245" s="14"/>
      <c r="K1245" s="16"/>
      <c r="L1245" s="16"/>
    </row>
    <row r="1246" spans="1:12" s="32" customFormat="1" ht="24.95" hidden="1" customHeight="1">
      <c r="A1246" s="9">
        <v>1</v>
      </c>
      <c r="B1246" s="17" t="s">
        <v>36</v>
      </c>
      <c r="C1246" s="18"/>
      <c r="D1246" s="28"/>
      <c r="E1246" s="19">
        <f>+E1247+E1251</f>
        <v>0</v>
      </c>
      <c r="F1246" s="19">
        <f t="shared" ref="F1246:H1246" si="530">+F1247+F1251</f>
        <v>0</v>
      </c>
      <c r="G1246" s="19">
        <f t="shared" si="530"/>
        <v>0</v>
      </c>
      <c r="H1246" s="19">
        <f t="shared" si="530"/>
        <v>0</v>
      </c>
      <c r="I1246" s="31"/>
      <c r="K1246" s="33"/>
      <c r="L1246" s="33"/>
    </row>
    <row r="1247" spans="1:12" s="32" customFormat="1" ht="24.95" hidden="1" customHeight="1">
      <c r="A1247" s="20" t="s">
        <v>37</v>
      </c>
      <c r="B1247" s="34" t="s">
        <v>19</v>
      </c>
      <c r="C1247" s="36"/>
      <c r="D1247" s="37"/>
      <c r="E1247" s="14">
        <f>+E1248+E1249+E1250</f>
        <v>0</v>
      </c>
      <c r="F1247" s="14">
        <f t="shared" ref="F1247:H1247" si="531">+F1248+F1249+F1250</f>
        <v>0</v>
      </c>
      <c r="G1247" s="14">
        <f t="shared" si="531"/>
        <v>0</v>
      </c>
      <c r="H1247" s="14">
        <f t="shared" si="531"/>
        <v>0</v>
      </c>
      <c r="I1247" s="31"/>
      <c r="K1247" s="33"/>
      <c r="L1247" s="33"/>
    </row>
    <row r="1248" spans="1:12" s="32" customFormat="1" ht="24.95" hidden="1" customHeight="1">
      <c r="A1248" s="35"/>
      <c r="B1248" s="25" t="s">
        <v>21</v>
      </c>
      <c r="C1248" s="29" t="s">
        <v>20</v>
      </c>
      <c r="D1248" s="27"/>
      <c r="E1248" s="22"/>
      <c r="F1248" s="22"/>
      <c r="G1248" s="22"/>
      <c r="H1248" s="22">
        <f>E1248</f>
        <v>0</v>
      </c>
      <c r="I1248" s="31"/>
      <c r="K1248" s="33"/>
      <c r="L1248" s="33"/>
    </row>
    <row r="1249" spans="1:12" s="32" customFormat="1" ht="24.95" hidden="1" customHeight="1">
      <c r="A1249" s="35"/>
      <c r="B1249" s="25" t="s">
        <v>22</v>
      </c>
      <c r="C1249" s="29" t="s">
        <v>20</v>
      </c>
      <c r="D1249" s="27"/>
      <c r="E1249" s="22"/>
      <c r="F1249" s="22"/>
      <c r="G1249" s="22"/>
      <c r="H1249" s="22">
        <f t="shared" ref="H1249:H1277" si="532">E1249</f>
        <v>0</v>
      </c>
      <c r="I1249" s="31"/>
      <c r="K1249" s="33"/>
      <c r="L1249" s="33"/>
    </row>
    <row r="1250" spans="1:12" s="32" customFormat="1" ht="24.95" hidden="1" customHeight="1">
      <c r="A1250" s="35"/>
      <c r="B1250" s="25" t="s">
        <v>23</v>
      </c>
      <c r="C1250" s="29" t="s">
        <v>20</v>
      </c>
      <c r="D1250" s="27"/>
      <c r="E1250" s="22"/>
      <c r="F1250" s="22"/>
      <c r="G1250" s="22"/>
      <c r="H1250" s="22">
        <f t="shared" si="532"/>
        <v>0</v>
      </c>
      <c r="I1250" s="31"/>
      <c r="K1250" s="33"/>
      <c r="L1250" s="33"/>
    </row>
    <row r="1251" spans="1:12" s="32" customFormat="1" ht="24.95" hidden="1" customHeight="1">
      <c r="A1251" s="20" t="s">
        <v>38</v>
      </c>
      <c r="B1251" s="34" t="s">
        <v>39</v>
      </c>
      <c r="C1251" s="36"/>
      <c r="D1251" s="37"/>
      <c r="E1251" s="22"/>
      <c r="F1251" s="22"/>
      <c r="G1251" s="22"/>
      <c r="H1251" s="22">
        <f t="shared" si="532"/>
        <v>0</v>
      </c>
      <c r="I1251" s="31"/>
      <c r="J1251" s="38"/>
      <c r="K1251" s="33"/>
      <c r="L1251" s="33"/>
    </row>
    <row r="1252" spans="1:12" s="45" customFormat="1" ht="38.25" hidden="1" customHeight="1">
      <c r="A1252" s="39">
        <v>2</v>
      </c>
      <c r="B1252" s="40" t="s">
        <v>32</v>
      </c>
      <c r="C1252" s="41"/>
      <c r="D1252" s="42"/>
      <c r="E1252" s="43"/>
      <c r="F1252" s="43"/>
      <c r="G1252" s="43"/>
      <c r="H1252" s="43">
        <f t="shared" si="532"/>
        <v>0</v>
      </c>
      <c r="I1252" s="44"/>
      <c r="K1252" s="46"/>
      <c r="L1252" s="46"/>
    </row>
    <row r="1253" spans="1:12" s="32" customFormat="1" ht="24.95" hidden="1" customHeight="1">
      <c r="A1253" s="9">
        <v>3</v>
      </c>
      <c r="B1253" s="17" t="s">
        <v>40</v>
      </c>
      <c r="C1253" s="18"/>
      <c r="D1253" s="28"/>
      <c r="E1253" s="14"/>
      <c r="F1253" s="14"/>
      <c r="G1253" s="14"/>
      <c r="H1253" s="43">
        <f t="shared" si="532"/>
        <v>0</v>
      </c>
      <c r="I1253" s="31"/>
      <c r="K1253" s="33"/>
      <c r="L1253" s="33"/>
    </row>
    <row r="1254" spans="1:12" s="32" customFormat="1" ht="21.95" hidden="1" customHeight="1">
      <c r="A1254" s="9" t="s">
        <v>41</v>
      </c>
      <c r="B1254" s="47" t="s">
        <v>42</v>
      </c>
      <c r="C1254" s="48"/>
      <c r="D1254" s="49"/>
      <c r="E1254" s="19">
        <f>+E1255+E1258+E1262+E1269+E1272+E1274</f>
        <v>957</v>
      </c>
      <c r="F1254" s="19">
        <f t="shared" ref="F1254:G1254" si="533">+F1255+F1258+F1262+F1269+F1272+F1274</f>
        <v>0</v>
      </c>
      <c r="G1254" s="19">
        <f t="shared" si="533"/>
        <v>0</v>
      </c>
      <c r="H1254" s="43">
        <f t="shared" si="532"/>
        <v>957</v>
      </c>
      <c r="I1254" s="31"/>
      <c r="K1254" s="33"/>
      <c r="L1254" s="33"/>
    </row>
    <row r="1255" spans="1:12" s="15" customFormat="1" ht="38.450000000000003" hidden="1" customHeight="1">
      <c r="A1255" s="9">
        <v>1</v>
      </c>
      <c r="B1255" s="17" t="s">
        <v>43</v>
      </c>
      <c r="C1255" s="18"/>
      <c r="D1255" s="28"/>
      <c r="E1255" s="19">
        <f>+E1256+E1257</f>
        <v>0</v>
      </c>
      <c r="F1255" s="19">
        <f t="shared" ref="F1255:G1255" si="534">+F1256+F1257</f>
        <v>0</v>
      </c>
      <c r="G1255" s="19">
        <f t="shared" si="534"/>
        <v>0</v>
      </c>
      <c r="H1255" s="43">
        <f t="shared" si="532"/>
        <v>0</v>
      </c>
      <c r="I1255" s="14"/>
      <c r="K1255" s="16"/>
      <c r="L1255" s="16"/>
    </row>
    <row r="1256" spans="1:12" s="15" customFormat="1" ht="21.95" hidden="1" customHeight="1">
      <c r="A1256" s="9"/>
      <c r="B1256" s="34" t="s">
        <v>44</v>
      </c>
      <c r="C1256" s="36" t="s">
        <v>45</v>
      </c>
      <c r="D1256" s="37"/>
      <c r="E1256" s="22"/>
      <c r="F1256" s="22"/>
      <c r="G1256" s="22"/>
      <c r="H1256" s="23">
        <f t="shared" si="532"/>
        <v>0</v>
      </c>
      <c r="I1256" s="14"/>
      <c r="K1256" s="16"/>
      <c r="L1256" s="16"/>
    </row>
    <row r="1257" spans="1:12" s="15" customFormat="1" ht="21.95" hidden="1" customHeight="1">
      <c r="A1257" s="9"/>
      <c r="B1257" s="34" t="s">
        <v>46</v>
      </c>
      <c r="C1257" s="36" t="s">
        <v>45</v>
      </c>
      <c r="D1257" s="37"/>
      <c r="E1257" s="22"/>
      <c r="F1257" s="22"/>
      <c r="G1257" s="22"/>
      <c r="H1257" s="23">
        <f t="shared" si="532"/>
        <v>0</v>
      </c>
      <c r="I1257" s="14"/>
      <c r="K1257" s="16"/>
      <c r="L1257" s="16"/>
    </row>
    <row r="1258" spans="1:12" s="15" customFormat="1" ht="21.95" hidden="1" customHeight="1">
      <c r="A1258" s="9">
        <v>2</v>
      </c>
      <c r="B1258" s="17" t="s">
        <v>47</v>
      </c>
      <c r="C1258" s="18"/>
      <c r="D1258" s="28"/>
      <c r="E1258" s="19">
        <f>+E1259+E1260+E1261</f>
        <v>6</v>
      </c>
      <c r="F1258" s="19">
        <f t="shared" ref="F1258:G1258" si="535">+F1259+F1260+F1261</f>
        <v>0</v>
      </c>
      <c r="G1258" s="19">
        <f t="shared" si="535"/>
        <v>0</v>
      </c>
      <c r="H1258" s="43">
        <f t="shared" si="532"/>
        <v>6</v>
      </c>
      <c r="I1258" s="14"/>
      <c r="K1258" s="16"/>
      <c r="L1258" s="16"/>
    </row>
    <row r="1259" spans="1:12" s="15" customFormat="1" ht="39.950000000000003" hidden="1" customHeight="1">
      <c r="A1259" s="9"/>
      <c r="B1259" s="34" t="s">
        <v>48</v>
      </c>
      <c r="C1259" s="36" t="s">
        <v>49</v>
      </c>
      <c r="D1259" s="37"/>
      <c r="E1259" s="22"/>
      <c r="F1259" s="22"/>
      <c r="G1259" s="22"/>
      <c r="H1259" s="23">
        <f t="shared" si="532"/>
        <v>0</v>
      </c>
      <c r="I1259" s="14"/>
      <c r="K1259" s="16"/>
      <c r="L1259" s="16"/>
    </row>
    <row r="1260" spans="1:12" s="15" customFormat="1" ht="21.95" hidden="1" customHeight="1">
      <c r="A1260" s="9"/>
      <c r="B1260" s="34" t="s">
        <v>50</v>
      </c>
      <c r="C1260" s="36" t="s">
        <v>51</v>
      </c>
      <c r="D1260" s="37"/>
      <c r="E1260" s="22">
        <v>6</v>
      </c>
      <c r="F1260" s="22"/>
      <c r="G1260" s="22"/>
      <c r="H1260" s="23">
        <f t="shared" si="532"/>
        <v>6</v>
      </c>
      <c r="I1260" s="14"/>
      <c r="K1260" s="16"/>
      <c r="L1260" s="16"/>
    </row>
    <row r="1261" spans="1:12" s="15" customFormat="1" ht="30" hidden="1" customHeight="1">
      <c r="A1261" s="9"/>
      <c r="B1261" s="34" t="s">
        <v>52</v>
      </c>
      <c r="C1261" s="36" t="s">
        <v>49</v>
      </c>
      <c r="D1261" s="37"/>
      <c r="E1261" s="22"/>
      <c r="F1261" s="22"/>
      <c r="G1261" s="22"/>
      <c r="H1261" s="23">
        <f t="shared" si="532"/>
        <v>0</v>
      </c>
      <c r="I1261" s="14"/>
      <c r="K1261" s="16"/>
      <c r="L1261" s="16"/>
    </row>
    <row r="1262" spans="1:12" s="15" customFormat="1" ht="21.95" hidden="1" customHeight="1">
      <c r="A1262" s="9">
        <v>3</v>
      </c>
      <c r="B1262" s="17" t="s">
        <v>53</v>
      </c>
      <c r="C1262" s="18"/>
      <c r="D1262" s="28"/>
      <c r="E1262" s="19">
        <f>+E1263+E1264+E1265+E1266+E1267+E1268</f>
        <v>695</v>
      </c>
      <c r="F1262" s="19">
        <f t="shared" ref="F1262:G1262" si="536">+F1263+F1264+F1265+F1266+F1267+F1268</f>
        <v>0</v>
      </c>
      <c r="G1262" s="19">
        <f t="shared" si="536"/>
        <v>0</v>
      </c>
      <c r="H1262" s="43">
        <f t="shared" si="532"/>
        <v>695</v>
      </c>
      <c r="I1262" s="14"/>
      <c r="K1262" s="16"/>
      <c r="L1262" s="16"/>
    </row>
    <row r="1263" spans="1:12" s="15" customFormat="1" ht="21.95" hidden="1" customHeight="1">
      <c r="A1263" s="9"/>
      <c r="B1263" s="34" t="s">
        <v>54</v>
      </c>
      <c r="C1263" s="36" t="s">
        <v>45</v>
      </c>
      <c r="D1263" s="37"/>
      <c r="E1263" s="22">
        <v>695</v>
      </c>
      <c r="F1263" s="22"/>
      <c r="G1263" s="22"/>
      <c r="H1263" s="23">
        <f t="shared" si="532"/>
        <v>695</v>
      </c>
      <c r="I1263" s="14"/>
      <c r="K1263" s="16"/>
      <c r="L1263" s="16"/>
    </row>
    <row r="1264" spans="1:12" s="15" customFormat="1" ht="21.95" hidden="1" customHeight="1">
      <c r="A1264" s="9"/>
      <c r="B1264" s="34" t="s">
        <v>55</v>
      </c>
      <c r="C1264" s="36" t="s">
        <v>49</v>
      </c>
      <c r="D1264" s="37"/>
      <c r="E1264" s="22"/>
      <c r="F1264" s="22"/>
      <c r="G1264" s="22"/>
      <c r="H1264" s="23">
        <f t="shared" si="532"/>
        <v>0</v>
      </c>
      <c r="I1264" s="14"/>
      <c r="K1264" s="16"/>
      <c r="L1264" s="16"/>
    </row>
    <row r="1265" spans="1:12" s="15" customFormat="1" ht="21.95" hidden="1" customHeight="1">
      <c r="A1265" s="9"/>
      <c r="B1265" s="34" t="s">
        <v>56</v>
      </c>
      <c r="C1265" s="36" t="s">
        <v>49</v>
      </c>
      <c r="D1265" s="37"/>
      <c r="E1265" s="22"/>
      <c r="F1265" s="22"/>
      <c r="G1265" s="22"/>
      <c r="H1265" s="23">
        <f t="shared" si="532"/>
        <v>0</v>
      </c>
      <c r="I1265" s="14"/>
      <c r="K1265" s="16"/>
      <c r="L1265" s="16"/>
    </row>
    <row r="1266" spans="1:12" s="15" customFormat="1" ht="21.95" hidden="1" customHeight="1">
      <c r="A1266" s="9"/>
      <c r="B1266" s="34" t="s">
        <v>57</v>
      </c>
      <c r="C1266" s="36" t="s">
        <v>49</v>
      </c>
      <c r="D1266" s="37"/>
      <c r="E1266" s="22"/>
      <c r="F1266" s="22"/>
      <c r="G1266" s="22"/>
      <c r="H1266" s="23">
        <f t="shared" si="532"/>
        <v>0</v>
      </c>
      <c r="I1266" s="14"/>
      <c r="K1266" s="16"/>
      <c r="L1266" s="16"/>
    </row>
    <row r="1267" spans="1:12" s="15" customFormat="1" ht="21.95" hidden="1" customHeight="1">
      <c r="A1267" s="9"/>
      <c r="B1267" s="34" t="s">
        <v>58</v>
      </c>
      <c r="C1267" s="36" t="s">
        <v>49</v>
      </c>
      <c r="D1267" s="37"/>
      <c r="E1267" s="22"/>
      <c r="F1267" s="22"/>
      <c r="G1267" s="22"/>
      <c r="H1267" s="23">
        <f t="shared" si="532"/>
        <v>0</v>
      </c>
      <c r="I1267" s="14"/>
      <c r="K1267" s="16"/>
      <c r="L1267" s="16"/>
    </row>
    <row r="1268" spans="1:12" s="15" customFormat="1" ht="21.95" hidden="1" customHeight="1">
      <c r="A1268" s="9"/>
      <c r="B1268" s="34" t="s">
        <v>59</v>
      </c>
      <c r="C1268" s="36" t="s">
        <v>49</v>
      </c>
      <c r="D1268" s="37"/>
      <c r="E1268" s="22"/>
      <c r="F1268" s="22"/>
      <c r="G1268" s="22"/>
      <c r="H1268" s="23">
        <f t="shared" si="532"/>
        <v>0</v>
      </c>
      <c r="I1268" s="14"/>
      <c r="K1268" s="16"/>
      <c r="L1268" s="16"/>
    </row>
    <row r="1269" spans="1:12" s="15" customFormat="1" ht="21.95" hidden="1" customHeight="1">
      <c r="A1269" s="9">
        <v>4</v>
      </c>
      <c r="B1269" s="17" t="s">
        <v>60</v>
      </c>
      <c r="C1269" s="18"/>
      <c r="D1269" s="28"/>
      <c r="E1269" s="19">
        <f>+E1270+E1271</f>
        <v>256</v>
      </c>
      <c r="F1269" s="19">
        <f t="shared" ref="F1269:G1269" si="537">+F1270+F1271</f>
        <v>0</v>
      </c>
      <c r="G1269" s="19">
        <f t="shared" si="537"/>
        <v>0</v>
      </c>
      <c r="H1269" s="43">
        <f t="shared" si="532"/>
        <v>256</v>
      </c>
      <c r="I1269" s="14"/>
      <c r="K1269" s="16"/>
      <c r="L1269" s="16"/>
    </row>
    <row r="1270" spans="1:12" s="15" customFormat="1" ht="21.95" hidden="1" customHeight="1">
      <c r="A1270" s="9"/>
      <c r="B1270" s="34" t="s">
        <v>61</v>
      </c>
      <c r="C1270" s="36" t="s">
        <v>45</v>
      </c>
      <c r="D1270" s="50"/>
      <c r="E1270" s="51">
        <v>91</v>
      </c>
      <c r="F1270" s="52"/>
      <c r="G1270" s="52"/>
      <c r="H1270" s="23">
        <f t="shared" si="532"/>
        <v>91</v>
      </c>
      <c r="I1270" s="14"/>
      <c r="K1270" s="16"/>
      <c r="L1270" s="16"/>
    </row>
    <row r="1271" spans="1:12" s="15" customFormat="1" ht="21.95" hidden="1" customHeight="1">
      <c r="A1271" s="9"/>
      <c r="B1271" s="34" t="s">
        <v>62</v>
      </c>
      <c r="C1271" s="36" t="s">
        <v>45</v>
      </c>
      <c r="D1271" s="37"/>
      <c r="E1271" s="22">
        <f>6+159</f>
        <v>165</v>
      </c>
      <c r="F1271" s="14"/>
      <c r="G1271" s="14"/>
      <c r="H1271" s="23">
        <f t="shared" si="532"/>
        <v>165</v>
      </c>
      <c r="I1271" s="14"/>
      <c r="K1271" s="16"/>
      <c r="L1271" s="16"/>
    </row>
    <row r="1272" spans="1:12" s="15" customFormat="1" ht="21.95" hidden="1" customHeight="1">
      <c r="A1272" s="9">
        <v>6</v>
      </c>
      <c r="B1272" s="17" t="s">
        <v>63</v>
      </c>
      <c r="C1272" s="18"/>
      <c r="D1272" s="28"/>
      <c r="E1272" s="19">
        <f>+E1273</f>
        <v>0</v>
      </c>
      <c r="F1272" s="19">
        <f t="shared" ref="F1272:G1272" si="538">+F1273</f>
        <v>0</v>
      </c>
      <c r="G1272" s="19">
        <f t="shared" si="538"/>
        <v>0</v>
      </c>
      <c r="H1272" s="43">
        <f t="shared" si="532"/>
        <v>0</v>
      </c>
      <c r="I1272" s="14"/>
      <c r="K1272" s="16"/>
      <c r="L1272" s="16"/>
    </row>
    <row r="1273" spans="1:12" s="15" customFormat="1" ht="21.95" hidden="1" customHeight="1">
      <c r="A1273" s="9"/>
      <c r="B1273" s="34" t="s">
        <v>64</v>
      </c>
      <c r="C1273" s="36" t="s">
        <v>45</v>
      </c>
      <c r="D1273" s="37"/>
      <c r="E1273" s="22"/>
      <c r="F1273" s="22"/>
      <c r="G1273" s="22"/>
      <c r="H1273" s="43">
        <f t="shared" si="532"/>
        <v>0</v>
      </c>
      <c r="I1273" s="14"/>
      <c r="K1273" s="16"/>
      <c r="L1273" s="16"/>
    </row>
    <row r="1274" spans="1:12" s="15" customFormat="1" ht="21.95" hidden="1" customHeight="1">
      <c r="A1274" s="9">
        <v>7</v>
      </c>
      <c r="B1274" s="17" t="s">
        <v>65</v>
      </c>
      <c r="C1274" s="18"/>
      <c r="D1274" s="28"/>
      <c r="E1274" s="19">
        <f>+E1275+E1276+E1277</f>
        <v>0</v>
      </c>
      <c r="F1274" s="19">
        <f>+F1275+F1276+F1277</f>
        <v>0</v>
      </c>
      <c r="G1274" s="19">
        <f t="shared" ref="G1274" si="539">+G1275+G1276+G1277</f>
        <v>0</v>
      </c>
      <c r="H1274" s="43">
        <f t="shared" si="532"/>
        <v>0</v>
      </c>
      <c r="I1274" s="14"/>
      <c r="K1274" s="16"/>
      <c r="L1274" s="16"/>
    </row>
    <row r="1275" spans="1:12" s="15" customFormat="1" ht="39.950000000000003" hidden="1" customHeight="1">
      <c r="A1275" s="9"/>
      <c r="B1275" s="34" t="s">
        <v>66</v>
      </c>
      <c r="C1275" s="36" t="s">
        <v>49</v>
      </c>
      <c r="D1275" s="37"/>
      <c r="E1275" s="22"/>
      <c r="F1275" s="22"/>
      <c r="G1275" s="22"/>
      <c r="H1275" s="43">
        <f t="shared" si="532"/>
        <v>0</v>
      </c>
      <c r="I1275" s="14"/>
      <c r="K1275" s="16"/>
      <c r="L1275" s="16"/>
    </row>
    <row r="1276" spans="1:12" s="15" customFormat="1" ht="21.95" hidden="1" customHeight="1">
      <c r="A1276" s="9"/>
      <c r="B1276" s="34" t="s">
        <v>67</v>
      </c>
      <c r="C1276" s="36" t="s">
        <v>49</v>
      </c>
      <c r="D1276" s="37"/>
      <c r="E1276" s="22"/>
      <c r="F1276" s="22"/>
      <c r="G1276" s="22"/>
      <c r="H1276" s="43">
        <f t="shared" si="532"/>
        <v>0</v>
      </c>
      <c r="I1276" s="14"/>
      <c r="K1276" s="16"/>
      <c r="L1276" s="16"/>
    </row>
    <row r="1277" spans="1:12" s="15" customFormat="1" ht="39.950000000000003" hidden="1" customHeight="1">
      <c r="A1277" s="9"/>
      <c r="B1277" s="34" t="s">
        <v>68</v>
      </c>
      <c r="C1277" s="36" t="s">
        <v>49</v>
      </c>
      <c r="D1277" s="37"/>
      <c r="E1277" s="22"/>
      <c r="F1277" s="22"/>
      <c r="G1277" s="22"/>
      <c r="H1277" s="43">
        <f t="shared" si="532"/>
        <v>0</v>
      </c>
      <c r="I1277" s="14"/>
      <c r="K1277" s="16"/>
      <c r="L1277" s="16"/>
    </row>
    <row r="1278" spans="1:12" s="15" customFormat="1" ht="24.95" hidden="1" customHeight="1">
      <c r="A1278" s="9" t="s">
        <v>69</v>
      </c>
      <c r="B1278" s="10" t="s">
        <v>70</v>
      </c>
      <c r="C1278" s="54"/>
      <c r="D1278" s="54"/>
      <c r="E1278" s="13">
        <f>+E1279+E1289</f>
        <v>1620</v>
      </c>
      <c r="F1278" s="13">
        <f t="shared" ref="F1278:H1278" si="540">+F1279+F1289</f>
        <v>0</v>
      </c>
      <c r="G1278" s="13">
        <f t="shared" si="540"/>
        <v>0</v>
      </c>
      <c r="H1278" s="13">
        <f t="shared" si="540"/>
        <v>1620</v>
      </c>
      <c r="I1278" s="56"/>
      <c r="K1278" s="16"/>
      <c r="L1278" s="16"/>
    </row>
    <row r="1279" spans="1:12" s="15" customFormat="1" ht="24.95" hidden="1" customHeight="1">
      <c r="A1279" s="9" t="s">
        <v>17</v>
      </c>
      <c r="B1279" s="17" t="s">
        <v>18</v>
      </c>
      <c r="C1279" s="18"/>
      <c r="D1279" s="28"/>
      <c r="E1279" s="19">
        <f>+E1280+E1285+E1288</f>
        <v>0</v>
      </c>
      <c r="F1279" s="19">
        <f t="shared" ref="F1279:H1279" si="541">+F1280+F1285+F1288</f>
        <v>0</v>
      </c>
      <c r="G1279" s="19">
        <f t="shared" si="541"/>
        <v>0</v>
      </c>
      <c r="H1279" s="19">
        <f t="shared" si="541"/>
        <v>0</v>
      </c>
      <c r="I1279" s="14"/>
      <c r="K1279" s="16"/>
      <c r="L1279" s="16"/>
    </row>
    <row r="1280" spans="1:12" s="15" customFormat="1" ht="24.95" hidden="1" customHeight="1">
      <c r="A1280" s="9">
        <v>1</v>
      </c>
      <c r="B1280" s="17" t="s">
        <v>19</v>
      </c>
      <c r="C1280" s="18"/>
      <c r="D1280" s="28"/>
      <c r="E1280" s="19">
        <f>+E1281+E1282+E1283+E1284</f>
        <v>0</v>
      </c>
      <c r="F1280" s="19">
        <f t="shared" ref="F1280:H1280" si="542">+F1281+F1282+F1283+F1284</f>
        <v>0</v>
      </c>
      <c r="G1280" s="19">
        <f t="shared" si="542"/>
        <v>0</v>
      </c>
      <c r="H1280" s="19">
        <f t="shared" si="542"/>
        <v>0</v>
      </c>
      <c r="I1280" s="14"/>
      <c r="K1280" s="16"/>
      <c r="L1280" s="16"/>
    </row>
    <row r="1281" spans="1:12" s="15" customFormat="1" ht="24.95" hidden="1" customHeight="1">
      <c r="A1281" s="20"/>
      <c r="B1281" s="21" t="s">
        <v>21</v>
      </c>
      <c r="C1281" s="29" t="s">
        <v>20</v>
      </c>
      <c r="D1281" s="30"/>
      <c r="E1281" s="22"/>
      <c r="F1281" s="22"/>
      <c r="G1281" s="22"/>
      <c r="H1281" s="22">
        <f>E1281</f>
        <v>0</v>
      </c>
      <c r="I1281" s="14"/>
      <c r="K1281" s="16"/>
      <c r="L1281" s="16"/>
    </row>
    <row r="1282" spans="1:12" s="15" customFormat="1" ht="24.95" hidden="1" customHeight="1">
      <c r="A1282" s="24"/>
      <c r="B1282" s="21" t="s">
        <v>22</v>
      </c>
      <c r="C1282" s="29" t="s">
        <v>20</v>
      </c>
      <c r="D1282" s="30"/>
      <c r="E1282" s="22"/>
      <c r="F1282" s="22"/>
      <c r="G1282" s="22"/>
      <c r="H1282" s="22">
        <f t="shared" ref="H1282:H1284" si="543">E1282</f>
        <v>0</v>
      </c>
      <c r="I1282" s="14"/>
      <c r="K1282" s="16"/>
      <c r="L1282" s="16"/>
    </row>
    <row r="1283" spans="1:12" s="15" customFormat="1" ht="24.95" hidden="1" customHeight="1">
      <c r="A1283" s="24"/>
      <c r="B1283" s="21" t="s">
        <v>23</v>
      </c>
      <c r="C1283" s="29" t="s">
        <v>20</v>
      </c>
      <c r="D1283" s="30"/>
      <c r="E1283" s="22"/>
      <c r="F1283" s="22"/>
      <c r="G1283" s="22"/>
      <c r="H1283" s="22">
        <f t="shared" si="543"/>
        <v>0</v>
      </c>
      <c r="I1283" s="14"/>
      <c r="K1283" s="16"/>
      <c r="L1283" s="16"/>
    </row>
    <row r="1284" spans="1:12" s="15" customFormat="1" ht="24.95" hidden="1" customHeight="1">
      <c r="A1284" s="24"/>
      <c r="B1284" s="25" t="s">
        <v>25</v>
      </c>
      <c r="C1284" s="29" t="s">
        <v>20</v>
      </c>
      <c r="D1284" s="27"/>
      <c r="E1284" s="22"/>
      <c r="F1284" s="22"/>
      <c r="G1284" s="22"/>
      <c r="H1284" s="22">
        <f t="shared" si="543"/>
        <v>0</v>
      </c>
      <c r="I1284" s="14"/>
      <c r="K1284" s="16"/>
      <c r="L1284" s="16"/>
    </row>
    <row r="1285" spans="1:12" s="15" customFormat="1" ht="24.95" hidden="1" customHeight="1">
      <c r="A1285" s="9">
        <v>2</v>
      </c>
      <c r="B1285" s="17" t="s">
        <v>28</v>
      </c>
      <c r="C1285" s="18"/>
      <c r="D1285" s="28"/>
      <c r="E1285" s="19">
        <f>+E1286+E1287</f>
        <v>0</v>
      </c>
      <c r="F1285" s="19">
        <f t="shared" ref="F1285:H1285" si="544">+F1286+F1287</f>
        <v>0</v>
      </c>
      <c r="G1285" s="19">
        <f t="shared" si="544"/>
        <v>0</v>
      </c>
      <c r="H1285" s="19">
        <f t="shared" si="544"/>
        <v>0</v>
      </c>
      <c r="I1285" s="14"/>
      <c r="K1285" s="16"/>
      <c r="L1285" s="16"/>
    </row>
    <row r="1286" spans="1:12" s="15" customFormat="1" ht="24.95" hidden="1" customHeight="1">
      <c r="A1286" s="9"/>
      <c r="B1286" s="21" t="s">
        <v>30</v>
      </c>
      <c r="C1286" s="29" t="s">
        <v>20</v>
      </c>
      <c r="D1286" s="30"/>
      <c r="E1286" s="22"/>
      <c r="F1286" s="22"/>
      <c r="G1286" s="22"/>
      <c r="H1286" s="22">
        <f>E1286</f>
        <v>0</v>
      </c>
      <c r="I1286" s="14"/>
      <c r="K1286" s="16"/>
      <c r="L1286" s="16"/>
    </row>
    <row r="1287" spans="1:12" s="15" customFormat="1" ht="24.95" hidden="1" customHeight="1">
      <c r="A1287" s="9"/>
      <c r="B1287" s="21" t="s">
        <v>31</v>
      </c>
      <c r="C1287" s="29" t="s">
        <v>20</v>
      </c>
      <c r="D1287" s="30"/>
      <c r="E1287" s="22"/>
      <c r="F1287" s="22"/>
      <c r="G1287" s="22"/>
      <c r="H1287" s="22">
        <f>E1287</f>
        <v>0</v>
      </c>
      <c r="I1287" s="14"/>
      <c r="K1287" s="16"/>
      <c r="L1287" s="16"/>
    </row>
    <row r="1288" spans="1:12" s="15" customFormat="1" ht="36" hidden="1" customHeight="1">
      <c r="A1288" s="9">
        <v>3</v>
      </c>
      <c r="B1288" s="17" t="s">
        <v>32</v>
      </c>
      <c r="C1288" s="18"/>
      <c r="D1288" s="28"/>
      <c r="E1288" s="19"/>
      <c r="F1288" s="19"/>
      <c r="G1288" s="19"/>
      <c r="H1288" s="19">
        <f>E1288</f>
        <v>0</v>
      </c>
      <c r="I1288" s="14"/>
      <c r="K1288" s="16"/>
      <c r="L1288" s="16"/>
    </row>
    <row r="1289" spans="1:12" s="32" customFormat="1" ht="21.95" hidden="1" customHeight="1">
      <c r="A1289" s="9" t="s">
        <v>71</v>
      </c>
      <c r="B1289" s="47" t="s">
        <v>42</v>
      </c>
      <c r="C1289" s="48"/>
      <c r="D1289" s="49"/>
      <c r="E1289" s="19">
        <f>+E1290+E1293+E1298+E1305+E1307</f>
        <v>1620</v>
      </c>
      <c r="F1289" s="19">
        <f t="shared" ref="F1289:H1289" si="545">+F1290+F1293+F1298+F1305+F1307</f>
        <v>0</v>
      </c>
      <c r="G1289" s="19">
        <f t="shared" si="545"/>
        <v>0</v>
      </c>
      <c r="H1289" s="19">
        <f t="shared" si="545"/>
        <v>1620</v>
      </c>
      <c r="I1289" s="31"/>
      <c r="K1289" s="33"/>
      <c r="L1289" s="33"/>
    </row>
    <row r="1290" spans="1:12" s="15" customFormat="1" ht="38.450000000000003" hidden="1" customHeight="1">
      <c r="A1290" s="9">
        <v>1</v>
      </c>
      <c r="B1290" s="17" t="s">
        <v>43</v>
      </c>
      <c r="C1290" s="18"/>
      <c r="D1290" s="28"/>
      <c r="E1290" s="19">
        <f>+E1291+E1292</f>
        <v>736</v>
      </c>
      <c r="F1290" s="19">
        <f t="shared" ref="F1290:H1290" si="546">+F1291+F1292</f>
        <v>0</v>
      </c>
      <c r="G1290" s="19">
        <f t="shared" si="546"/>
        <v>0</v>
      </c>
      <c r="H1290" s="19">
        <f t="shared" si="546"/>
        <v>736</v>
      </c>
      <c r="I1290" s="14"/>
      <c r="K1290" s="16"/>
      <c r="L1290" s="16"/>
    </row>
    <row r="1291" spans="1:12" s="15" customFormat="1" ht="21.95" hidden="1" customHeight="1">
      <c r="A1291" s="9"/>
      <c r="B1291" s="34" t="s">
        <v>44</v>
      </c>
      <c r="C1291" s="36" t="s">
        <v>45</v>
      </c>
      <c r="D1291" s="37"/>
      <c r="E1291" s="22">
        <v>312</v>
      </c>
      <c r="F1291" s="22"/>
      <c r="G1291" s="22"/>
      <c r="H1291" s="22">
        <f>E1291</f>
        <v>312</v>
      </c>
      <c r="I1291" s="14"/>
      <c r="K1291" s="16"/>
      <c r="L1291" s="16"/>
    </row>
    <row r="1292" spans="1:12" s="15" customFormat="1" ht="21.95" hidden="1" customHeight="1">
      <c r="A1292" s="9"/>
      <c r="B1292" s="34" t="s">
        <v>46</v>
      </c>
      <c r="C1292" s="36" t="s">
        <v>45</v>
      </c>
      <c r="D1292" s="37"/>
      <c r="E1292" s="22">
        <v>424</v>
      </c>
      <c r="F1292" s="22"/>
      <c r="G1292" s="22"/>
      <c r="H1292" s="22">
        <f>E1292</f>
        <v>424</v>
      </c>
      <c r="I1292" s="14"/>
      <c r="K1292" s="16"/>
      <c r="L1292" s="16"/>
    </row>
    <row r="1293" spans="1:12" s="15" customFormat="1" ht="21.95" hidden="1" customHeight="1">
      <c r="A1293" s="9">
        <v>2</v>
      </c>
      <c r="B1293" s="17" t="s">
        <v>47</v>
      </c>
      <c r="C1293" s="18"/>
      <c r="D1293" s="28"/>
      <c r="E1293" s="19">
        <f>+E1294+E1295+E1296+E1297</f>
        <v>96</v>
      </c>
      <c r="F1293" s="19">
        <f t="shared" ref="F1293:G1293" si="547">+F1294+F1295+F1296+F1297</f>
        <v>0</v>
      </c>
      <c r="G1293" s="19">
        <f t="shared" si="547"/>
        <v>0</v>
      </c>
      <c r="H1293" s="19">
        <f>+H1294+H1295+H1296+H1297</f>
        <v>96</v>
      </c>
      <c r="I1293" s="14"/>
      <c r="K1293" s="16"/>
      <c r="L1293" s="16"/>
    </row>
    <row r="1294" spans="1:12" s="15" customFormat="1" ht="39.950000000000003" hidden="1" customHeight="1">
      <c r="A1294" s="9"/>
      <c r="B1294" s="34" t="s">
        <v>48</v>
      </c>
      <c r="C1294" s="36" t="s">
        <v>49</v>
      </c>
      <c r="D1294" s="37"/>
      <c r="E1294" s="22">
        <v>31</v>
      </c>
      <c r="F1294" s="22"/>
      <c r="G1294" s="22"/>
      <c r="H1294" s="22">
        <f>E1294</f>
        <v>31</v>
      </c>
      <c r="I1294" s="14"/>
      <c r="K1294" s="16"/>
      <c r="L1294" s="16"/>
    </row>
    <row r="1295" spans="1:12" s="15" customFormat="1" ht="21.95" hidden="1" customHeight="1">
      <c r="A1295" s="9"/>
      <c r="B1295" s="34" t="s">
        <v>72</v>
      </c>
      <c r="C1295" s="36" t="s">
        <v>49</v>
      </c>
      <c r="D1295" s="37"/>
      <c r="E1295" s="22"/>
      <c r="F1295" s="22"/>
      <c r="G1295" s="22"/>
      <c r="H1295" s="22">
        <f t="shared" ref="H1295:H1297" si="548">E1295</f>
        <v>0</v>
      </c>
      <c r="I1295" s="14"/>
      <c r="K1295" s="16"/>
      <c r="L1295" s="16"/>
    </row>
    <row r="1296" spans="1:12" s="15" customFormat="1" ht="21.95" hidden="1" customHeight="1">
      <c r="A1296" s="9"/>
      <c r="B1296" s="34" t="s">
        <v>50</v>
      </c>
      <c r="C1296" s="36" t="s">
        <v>51</v>
      </c>
      <c r="D1296" s="37"/>
      <c r="E1296" s="22"/>
      <c r="F1296" s="22"/>
      <c r="G1296" s="22"/>
      <c r="H1296" s="22">
        <f t="shared" si="548"/>
        <v>0</v>
      </c>
      <c r="I1296" s="14"/>
      <c r="K1296" s="16"/>
      <c r="L1296" s="16"/>
    </row>
    <row r="1297" spans="1:12" s="15" customFormat="1" ht="21.95" hidden="1" customHeight="1">
      <c r="A1297" s="9"/>
      <c r="B1297" s="34" t="s">
        <v>52</v>
      </c>
      <c r="C1297" s="36" t="s">
        <v>49</v>
      </c>
      <c r="D1297" s="37"/>
      <c r="E1297" s="22">
        <v>65</v>
      </c>
      <c r="F1297" s="22"/>
      <c r="G1297" s="22"/>
      <c r="H1297" s="22">
        <f t="shared" si="548"/>
        <v>65</v>
      </c>
      <c r="I1297" s="14"/>
      <c r="K1297" s="16"/>
      <c r="L1297" s="16"/>
    </row>
    <row r="1298" spans="1:12" s="15" customFormat="1" ht="21.95" hidden="1" customHeight="1">
      <c r="A1298" s="9">
        <v>3</v>
      </c>
      <c r="B1298" s="17" t="s">
        <v>53</v>
      </c>
      <c r="C1298" s="18"/>
      <c r="D1298" s="28"/>
      <c r="E1298" s="19">
        <f>+E1299+E1300+E1301+E1302+E1303+E1304</f>
        <v>788</v>
      </c>
      <c r="F1298" s="19">
        <f t="shared" ref="F1298:H1298" si="549">+F1299+F1300+F1301+F1302+F1303+F1304</f>
        <v>0</v>
      </c>
      <c r="G1298" s="19">
        <f t="shared" si="549"/>
        <v>0</v>
      </c>
      <c r="H1298" s="19">
        <f t="shared" si="549"/>
        <v>788</v>
      </c>
      <c r="I1298" s="14"/>
      <c r="K1298" s="16"/>
      <c r="L1298" s="16"/>
    </row>
    <row r="1299" spans="1:12" s="15" customFormat="1" ht="21.95" hidden="1" customHeight="1">
      <c r="A1299" s="9"/>
      <c r="B1299" s="34" t="s">
        <v>54</v>
      </c>
      <c r="C1299" s="36" t="s">
        <v>49</v>
      </c>
      <c r="D1299" s="37"/>
      <c r="E1299" s="22">
        <v>675</v>
      </c>
      <c r="F1299" s="22"/>
      <c r="G1299" s="22"/>
      <c r="H1299" s="22">
        <f>E1299</f>
        <v>675</v>
      </c>
      <c r="I1299" s="14"/>
      <c r="K1299" s="16"/>
      <c r="L1299" s="16"/>
    </row>
    <row r="1300" spans="1:12" s="15" customFormat="1" ht="21.95" hidden="1" customHeight="1">
      <c r="A1300" s="9"/>
      <c r="B1300" s="34" t="s">
        <v>55</v>
      </c>
      <c r="C1300" s="36" t="s">
        <v>49</v>
      </c>
      <c r="D1300" s="37"/>
      <c r="E1300" s="22">
        <v>2</v>
      </c>
      <c r="F1300" s="22"/>
      <c r="G1300" s="22"/>
      <c r="H1300" s="22">
        <f t="shared" ref="H1300:H1304" si="550">E1300</f>
        <v>2</v>
      </c>
      <c r="I1300" s="14"/>
      <c r="K1300" s="16"/>
      <c r="L1300" s="16"/>
    </row>
    <row r="1301" spans="1:12" s="15" customFormat="1" ht="21.95" hidden="1" customHeight="1">
      <c r="A1301" s="9"/>
      <c r="B1301" s="34" t="s">
        <v>56</v>
      </c>
      <c r="C1301" s="36" t="s">
        <v>49</v>
      </c>
      <c r="D1301" s="37"/>
      <c r="E1301" s="22"/>
      <c r="F1301" s="22"/>
      <c r="G1301" s="22"/>
      <c r="H1301" s="22">
        <f t="shared" si="550"/>
        <v>0</v>
      </c>
      <c r="I1301" s="14"/>
      <c r="K1301" s="16"/>
      <c r="L1301" s="16"/>
    </row>
    <row r="1302" spans="1:12" s="15" customFormat="1" ht="21.95" hidden="1" customHeight="1">
      <c r="A1302" s="9"/>
      <c r="B1302" s="34" t="s">
        <v>57</v>
      </c>
      <c r="C1302" s="36" t="s">
        <v>49</v>
      </c>
      <c r="D1302" s="37"/>
      <c r="E1302" s="22">
        <v>37</v>
      </c>
      <c r="F1302" s="22"/>
      <c r="G1302" s="22"/>
      <c r="H1302" s="22">
        <f t="shared" si="550"/>
        <v>37</v>
      </c>
      <c r="I1302" s="14"/>
      <c r="K1302" s="16"/>
      <c r="L1302" s="16"/>
    </row>
    <row r="1303" spans="1:12" s="15" customFormat="1" ht="21.95" hidden="1" customHeight="1">
      <c r="A1303" s="9"/>
      <c r="B1303" s="34" t="s">
        <v>58</v>
      </c>
      <c r="C1303" s="36" t="s">
        <v>49</v>
      </c>
      <c r="D1303" s="37"/>
      <c r="E1303" s="22">
        <v>74</v>
      </c>
      <c r="F1303" s="22"/>
      <c r="G1303" s="22"/>
      <c r="H1303" s="22">
        <f t="shared" si="550"/>
        <v>74</v>
      </c>
      <c r="I1303" s="14"/>
      <c r="K1303" s="16"/>
      <c r="L1303" s="16"/>
    </row>
    <row r="1304" spans="1:12" s="15" customFormat="1" ht="21.95" hidden="1" customHeight="1">
      <c r="A1304" s="9"/>
      <c r="B1304" s="34" t="s">
        <v>59</v>
      </c>
      <c r="C1304" s="36" t="s">
        <v>49</v>
      </c>
      <c r="D1304" s="37"/>
      <c r="E1304" s="22"/>
      <c r="F1304" s="22"/>
      <c r="G1304" s="22"/>
      <c r="H1304" s="22">
        <f t="shared" si="550"/>
        <v>0</v>
      </c>
      <c r="I1304" s="14"/>
      <c r="K1304" s="16"/>
      <c r="L1304" s="16"/>
    </row>
    <row r="1305" spans="1:12" s="15" customFormat="1" ht="21.95" hidden="1" customHeight="1">
      <c r="A1305" s="9">
        <v>6</v>
      </c>
      <c r="B1305" s="17" t="s">
        <v>63</v>
      </c>
      <c r="C1305" s="18"/>
      <c r="D1305" s="28"/>
      <c r="E1305" s="19">
        <f>+E1306</f>
        <v>0</v>
      </c>
      <c r="F1305" s="19">
        <f t="shared" ref="F1305:H1305" si="551">+F1306</f>
        <v>0</v>
      </c>
      <c r="G1305" s="19">
        <f t="shared" si="551"/>
        <v>0</v>
      </c>
      <c r="H1305" s="19">
        <f t="shared" si="551"/>
        <v>0</v>
      </c>
      <c r="I1305" s="14"/>
      <c r="K1305" s="16"/>
      <c r="L1305" s="16"/>
    </row>
    <row r="1306" spans="1:12" s="15" customFormat="1" ht="21.95" hidden="1" customHeight="1">
      <c r="A1306" s="9"/>
      <c r="B1306" s="34" t="s">
        <v>64</v>
      </c>
      <c r="C1306" s="36" t="s">
        <v>49</v>
      </c>
      <c r="D1306" s="37"/>
      <c r="E1306" s="22"/>
      <c r="F1306" s="22"/>
      <c r="G1306" s="22"/>
      <c r="H1306" s="22"/>
      <c r="I1306" s="14"/>
      <c r="K1306" s="16"/>
      <c r="L1306" s="16"/>
    </row>
    <row r="1307" spans="1:12" s="15" customFormat="1" ht="21.95" hidden="1" customHeight="1">
      <c r="A1307" s="9">
        <v>7</v>
      </c>
      <c r="B1307" s="17" t="s">
        <v>65</v>
      </c>
      <c r="C1307" s="18"/>
      <c r="D1307" s="28"/>
      <c r="E1307" s="19">
        <f>+E1308</f>
        <v>0</v>
      </c>
      <c r="F1307" s="19">
        <f t="shared" ref="F1307:H1307" si="552">+F1308</f>
        <v>0</v>
      </c>
      <c r="G1307" s="19">
        <f t="shared" si="552"/>
        <v>0</v>
      </c>
      <c r="H1307" s="19">
        <f t="shared" si="552"/>
        <v>0</v>
      </c>
      <c r="I1307" s="14"/>
      <c r="K1307" s="16"/>
      <c r="L1307" s="16"/>
    </row>
    <row r="1308" spans="1:12" s="15" customFormat="1" ht="27" hidden="1" customHeight="1">
      <c r="A1308" s="78"/>
      <c r="B1308" s="79" t="s">
        <v>66</v>
      </c>
      <c r="C1308" s="80" t="s">
        <v>49</v>
      </c>
      <c r="D1308" s="81"/>
      <c r="E1308" s="53"/>
      <c r="F1308" s="53"/>
      <c r="G1308" s="53"/>
      <c r="H1308" s="53"/>
      <c r="I1308" s="82"/>
      <c r="K1308" s="16"/>
      <c r="L1308" s="16"/>
    </row>
    <row r="1309" spans="1:12" s="15" customFormat="1" ht="14.25" hidden="1" customHeight="1">
      <c r="A1309" s="83"/>
      <c r="B1309" s="84" t="s">
        <v>74</v>
      </c>
      <c r="C1309" s="85"/>
      <c r="D1309" s="86"/>
      <c r="E1309" s="51"/>
      <c r="F1309" s="51"/>
      <c r="G1309" s="51"/>
      <c r="H1309" s="51"/>
      <c r="I1309" s="52"/>
      <c r="K1309" s="16"/>
      <c r="L1309" s="16"/>
    </row>
    <row r="1310" spans="1:12" hidden="1">
      <c r="A1310" s="88"/>
      <c r="B1310" s="89"/>
      <c r="C1310" s="88"/>
      <c r="D1310" s="88"/>
      <c r="E1310" s="68"/>
      <c r="F1310" s="68"/>
      <c r="G1310" s="68"/>
      <c r="H1310" s="67"/>
      <c r="I1310" s="90"/>
    </row>
    <row r="1311" spans="1:12" s="99" customFormat="1">
      <c r="A1311" s="93"/>
      <c r="B1311" s="94"/>
      <c r="C1311" s="95"/>
      <c r="D1311" s="95"/>
      <c r="E1311" s="96"/>
      <c r="F1311" s="96"/>
      <c r="G1311" s="96"/>
      <c r="H1311" s="97"/>
      <c r="I1311" s="98"/>
      <c r="K1311" s="92"/>
      <c r="L1311" s="92"/>
    </row>
    <row r="1312" spans="1:12" s="99" customFormat="1">
      <c r="A1312" s="100"/>
      <c r="B1312" s="101"/>
      <c r="C1312" s="93"/>
      <c r="D1312" s="93"/>
      <c r="E1312" s="102"/>
      <c r="F1312" s="102"/>
      <c r="G1312" s="102"/>
      <c r="H1312" s="103"/>
      <c r="I1312" s="104"/>
      <c r="K1312" s="92"/>
      <c r="L1312" s="92"/>
    </row>
    <row r="1313" spans="1:12" s="99" customFormat="1">
      <c r="A1313" s="100"/>
      <c r="B1313" s="101"/>
      <c r="C1313" s="93"/>
      <c r="D1313" s="93"/>
      <c r="E1313" s="102"/>
      <c r="F1313" s="102"/>
      <c r="G1313" s="102"/>
      <c r="H1313" s="103"/>
      <c r="I1313" s="104"/>
      <c r="K1313" s="92"/>
      <c r="L1313" s="92"/>
    </row>
  </sheetData>
  <mergeCells count="14">
    <mergeCell ref="H5:H8"/>
    <mergeCell ref="I5:I8"/>
    <mergeCell ref="E7:E8"/>
    <mergeCell ref="F7:F8"/>
    <mergeCell ref="A1:I1"/>
    <mergeCell ref="A2:I2"/>
    <mergeCell ref="A3:I3"/>
    <mergeCell ref="A4:I4"/>
    <mergeCell ref="A5:A8"/>
    <mergeCell ref="B5:B8"/>
    <mergeCell ref="C5:C8"/>
    <mergeCell ref="D5:D8"/>
    <mergeCell ref="E5:F6"/>
    <mergeCell ref="G5:G8"/>
  </mergeCells>
  <printOptions horizontalCentered="1"/>
  <pageMargins left="0.19685039370078741" right="0.19685039370078741" top="0.27559055118110237" bottom="0.23622047244094491" header="0.19685039370078741" footer="0.23622047244094491"/>
  <pageSetup paperSize="9" scale="7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2a BTHT-HQ </vt:lpstr>
      <vt:lpstr>'Biểu 2a BTHT-HQ 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2016-05-08T08:56:33Z</cp:lastPrinted>
  <dcterms:created xsi:type="dcterms:W3CDTF">2016-04-13T00:14:23Z</dcterms:created>
  <dcterms:modified xsi:type="dcterms:W3CDTF">2016-05-08T08:59:16Z</dcterms:modified>
</cp:coreProperties>
</file>